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9"/>
  <workbookPr/>
  <mc:AlternateContent xmlns:mc="http://schemas.openxmlformats.org/markup-compatibility/2006">
    <mc:Choice Requires="x15">
      <x15ac:absPath xmlns:x15ac="http://schemas.microsoft.com/office/spreadsheetml/2010/11/ac" url="/Users/tomekstempniewicz/Downloads/"/>
    </mc:Choice>
  </mc:AlternateContent>
  <xr:revisionPtr revIDLastSave="0" documentId="13_ncr:1_{8330A224-A304-2E41-9248-1184DB720D65}" xr6:coauthVersionLast="47" xr6:coauthVersionMax="47" xr10:uidLastSave="{00000000-0000-0000-0000-000000000000}"/>
  <bookViews>
    <workbookView xWindow="4340" yWindow="500" windowWidth="24460" windowHeight="15820" xr2:uid="{00000000-000D-0000-FFFF-FFFF00000000}"/>
  </bookViews>
  <sheets>
    <sheet name="Arkusz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I59" i="1" l="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0" i="1"/>
  <c r="I19" i="1"/>
  <c r="I18" i="1"/>
  <c r="I17" i="1"/>
  <c r="I16" i="1"/>
  <c r="I15" i="1"/>
  <c r="I14" i="1"/>
  <c r="I13" i="1"/>
  <c r="I12" i="1"/>
  <c r="I11" i="1"/>
  <c r="I10" i="1"/>
  <c r="I9" i="1"/>
  <c r="I8" i="1"/>
  <c r="I7" i="1"/>
  <c r="I6" i="1"/>
  <c r="I5" i="1"/>
  <c r="I60"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<sst xmlns="http://schemas.openxmlformats.org/spreadsheetml/2006/main" count="289" uniqueCount="185">
  <si>
    <t>Załącznik nr 2A
do Zapytania Ofertowego w postępowaniu nr  ZO/4/ZLK/2026</t>
  </si>
  <si>
    <t xml:space="preserve">FORMULARZ KALKULACJI CENOWEJ								</t>
  </si>
  <si>
    <t>LP</t>
  </si>
  <si>
    <t>Nazwa produktu</t>
  </si>
  <si>
    <t>Opis</t>
  </si>
  <si>
    <t>Deklaracja parametrów</t>
  </si>
  <si>
    <t>Ilość</t>
  </si>
  <si>
    <t>JM</t>
  </si>
  <si>
    <t>Miejsce przeznaczenia</t>
  </si>
  <si>
    <t>Cena jednostkowa brutto</t>
  </si>
  <si>
    <t>Wartość brutto</t>
  </si>
  <si>
    <t>1</t>
  </si>
  <si>
    <t>Komplet pościeli (kołdra i poduszka)</t>
  </si>
  <si>
    <t>Kołdra z poduszką — 1 kpl. (1× kołdra + 1× poduszka)
Kołdra: 140×200 cm (+/− 5%).
Poduszka: 70×80 cm (+/− 5%).
Tkanina zewnętrzna: gęsto tkana, oddychająca — mikrofibra lub bawełna min. 50%.
Wypełnienie: syntetyczne, antyalergiczne (włókno poliestrowe lub silikonowane).
Przystosowane do prania w temperaturze min. 60°C.</t>
  </si>
  <si>
    <t>kpl.</t>
  </si>
  <si>
    <t>ul. Złota
ul. Grodzka</t>
  </si>
  <si>
    <t>2</t>
  </si>
  <si>
    <t>Komplet pościeli</t>
  </si>
  <si>
    <t>Poszwa z poszewką (komplet pościeli) — 1 kpl. (1× poszwa + 1× poszewka)
Poszwa: 140×200 cm (+/− 5%).
Poszewka: 70×80 cm (+/− 5%).
Materiał: 100% bawełna, tkanina o gęstym splocie, naturalna i oddychająca.
Zapięcie: zamek błyskawiczny osłonięty listwą materiałową lub guziki.
Przystosowane do prania w temperaturze min. 60°C.
Kolor: do wyboru przez Zamawiającego z co najmniej 3 wariantów zaproponowanych przez Wykonawcę.</t>
  </si>
  <si>
    <t>3</t>
  </si>
  <si>
    <t>Narzuta lub koc na łóżko</t>
  </si>
  <si>
    <t>Wymiary: Min. 150x200 cm (tolerancja +/- 5%).
Tkanina syntetyczna (np. poliester/akryl) lub mieszana, o gramaturze min. 240 g/m².
Materiał miękki w dotyku, brzegi obszyte lub wykończone na zakładkę, zapobiegającą strzępieniu.
Przystosowane do prania w pralce automatycznej w temperaturze min. 30-40°C.
Odcienie neutralne (np. szary, beżowy, granatowy) – do wyboru przez Zamawiającego na etapie zamówienia.</t>
  </si>
  <si>
    <t>szt.</t>
  </si>
  <si>
    <t>4</t>
  </si>
  <si>
    <t>Karnisz</t>
  </si>
  <si>
    <t>Karnisz drążkowy (pojedynczy) lub szynowy, montowany do ściany lub sufitu.
Długość drążka/szyny min. 150 cm (dostosowana do szerokości otworu okiennego).
Materiał: Metal (stal nierdzewna, aluminium lub metal malowany proszkowo) lub tworzywo o wysokiej wytrzymałości.
Wyposażenie: Kompletny zestaw montażowy (wsporniki, kołki), zakończenia ozdobne oraz system mocowania tkaniny (żabki lub agrafki) w ilości min. 1 szt. na każde 10 cm bieżących.
Kolorystyka: Wykończenie matowe lub satynowe (np. srebrny, czarny, biały) – do wyboru przez Zamawiającego.</t>
  </si>
  <si>
    <t>5</t>
  </si>
  <si>
    <t>Zasłony (komplet 2 zasłon)</t>
  </si>
  <si>
    <t>Wymiary: Każda zasłona min. 140x250 cm (szerokość x wysokość).
Materiał: Tkanina poliestrowa lub mieszana, gramatura min. 180 g/m² (zapewniająca półzaciemnienie lub zaciemnienie).
Sposób zawieszenia: Taśma marszcząca (uniwersalna – do żabek/haczyków) lub przelotki metalowe.
Przystosowane do prania w pralce automatycznej w temperaturze min. 30°C.</t>
  </si>
  <si>
    <t>6</t>
  </si>
  <si>
    <t>Firany (komplet 2 firan)</t>
  </si>
  <si>
    <t>Wymiary: Każda firana min. 140x250 cm (szerokość x wysokość).
Materiał: Tkanina poliestrowa (np. woal, żakard lub siateczka), kolor biały lub kremowy.
Sposób zawieszenia: Taśma marszcząca (uniwersalna – do żabek/haczyków) lub przelotki metalowe.
Wykończenie: Brzegi obszyte, dół wykończony ołowianką (obciążnikiem) lub estetycznym podwinięciem.
Przystosowane do prania w pralce automatycznej w temperaturze min. 30°C.</t>
  </si>
  <si>
    <t>7</t>
  </si>
  <si>
    <t>Zestaw ściereczek kuchennych</t>
  </si>
  <si>
    <t>Zestaw ściereczek kuchennych: 1 kpl. (min. 3 sztuki)
Wymiary: Każda ściereczka min. 40x60 cm (+/- 5%).
Materiał: 100% bawełna lub mieszanka bawełny z lnem (tkanina o wysokiej chłonności wody).
Wykończenie: Brzegi obszyte, zapobiegające strzępieniu się materiału; wyposażone w pętelkę do zawieszania.
Przystosowane do prania w temperaturze min. 60°C.
Kolorystyka: Wzory klasyczne (np. kratka) lub gładkie – do wyboru przez Zamawiającego.</t>
  </si>
  <si>
    <t>8</t>
  </si>
  <si>
    <t>Komplet ręczników (2 szt.- mały duży)</t>
  </si>
  <si>
    <t>Komplet ręczników (2 szt.): 1 kpl.
Wymiary: 1x ręcznik mały min. 50x100 cm; 1x ręcznik duży min. 70x140 cm (+/- 5%).
Materiał: 100% bawełna frotte, gramatura min. 450-500 g/m².
Wykończenie: Brzegi starannie obszyte, tkanina o wysokiej chłonności, miękka w dotyku.
Przystosowane do prania w temperaturze min. 60°C.
Kolorystyka: Kolory jednolite, neutralne (np. biały, szary, beżowy) – do wyboru przez Zamawiającego.</t>
  </si>
  <si>
    <t>ul. Złota
ul. Grodzka
ul. Warszawska</t>
  </si>
  <si>
    <t>9</t>
  </si>
  <si>
    <t>Szczotka do toalety</t>
  </si>
  <si>
    <t>Szczotka stojąca z pojemnikiem (zestaw).
Wymiary: Wysokość całkowita min. 35 cm.
Materiał: Pojemnik wykonany z tworzywa sztucznego, metalu lub ceramiki; rękojeść sztywna, odporna na zginanie.
Wykończenie: Głowica czyszcząca z gęstym, syntetycznym włosiem; konstrukcja umożliwiająca łatwe utrzymanie higieny i stabilność pojemnika.
Kolorystyka: Odcienie neutralne (np. biały, szary, czarny, chrom) – do wyboru przez Zamawiającego.</t>
  </si>
  <si>
    <t>10</t>
  </si>
  <si>
    <t>zegar ścienny</t>
  </si>
  <si>
    <t>Rodzaj: Zegar analogowy (wskazówkowy), ścienny.
Wymiary: Średnica lub szerokość min. 25 cm.
Materiał: Obudowa wykonana z tworzywa sztucznego, metalu lub drewna; tarcza osłonięta szybą (szklaną lub z tworzywa).
Mechanizm: Kwarcowy, zasilany bateryjnie (typu AA lub AAA), zapewniający cichą pracę.
Wygląd: Tarcza czytelna z wyraźnymi cyframi arabskimi; kolorystyka neutralna – do wyboru przez Zamawiającego.</t>
  </si>
  <si>
    <t>11</t>
  </si>
  <si>
    <t>wycieraczka przed drzwi</t>
  </si>
  <si>
    <t>Wymiary: Min. 40x60 cm (tolerancja +/- 5%).
Rodzaj: Zewnętrzna lub wewnętrzna, o wysokiej odporności na ścieranie.
Materiał: Włókno kokosowe, polipropylenowe lub gumowe; spód antypoślizgowy (gumowy lub lateksowy) zapobiegający przesuwaniu się wycieraczki.
Właściwości: Zdolność do zatrzymywania piasku, wilgoci i brudu; łatwa w czyszczeniu (możliwość odkurzania lub wytrzepania).
Kolorystyka: Odcienie ciemne, neutralne (np. czarny, szary, brązowy).</t>
  </si>
  <si>
    <t>12</t>
  </si>
  <si>
    <t>Apteczka</t>
  </si>
  <si>
    <t>Apteczka przenośna (w formie szafki lub kasetki), zamykana na zatrzask lub klucz.
Materiał: Tworzywo sztuczne o wysokiej udarności lub metal malowany proszkowo; kolor neutralny lub biały z oznakowaniem (krzyż).
Wyposażenie: Zestaw podstawowych środków opatrunkowych (m.in. plastry z opatrunkiem, gaziki jałowe, bandaż elastyczny, przylepiec, chusta trójkątna, rękawiczki jednorazowe, nożyczki medyczne).
Standard: Produkt fabrycznie nowy, wyposażenie zgodne z aktualną normą (np. DIN 13164, DIN 13157 lub równoważną dla apteczek domowych/biurowych).</t>
  </si>
  <si>
    <t>13</t>
  </si>
  <si>
    <t>Kubek</t>
  </si>
  <si>
    <t>Pojemność: Min. 300 ml (tolerancja +/- 10%).
Materiał: Ceramika, porcelana lub hartowane szkło (materiał odporny na wysokie temperatury).
Wykonanie: Powierzchnia gładka, emaliowana lub szkliwiona; wyposażony w ergonomiczny uchwyt (ucho).
Użytkowanie: Przystosowany do mycia w zmywarkach automatycznych oraz używania w kuchenkach mikrofalowych.
Kolorystyka: Kolory jednolite lub z delikatnym wzorem – do wyboru przez Zamawiającego.</t>
  </si>
  <si>
    <t>14</t>
  </si>
  <si>
    <t>Miotła</t>
  </si>
  <si>
    <t>Rodzaj: Miotła domowa z drążkiem, przeznaczona do zamiatania powierzchni gładkich (np. panele, płytki).
Wymiary: Szerokość części zamiatającej min. 25 cm; długość drążka min. 110 cm.
Materiał: Oprawa i drążek wykonane z tworzywa sztucznego, metalu lub drewna; włosie syntetyczne (np. polipropylen), gęste i rozszczepione na końcach dla lepszego zbierania kurzu.
Wykonanie: Drążek mocowany na gwint lub zatrzask; wyposażony w końcówkę z oczkiem do zawieszania.</t>
  </si>
  <si>
    <t>15</t>
  </si>
  <si>
    <t>Zmiotka - zestaw</t>
  </si>
  <si>
    <t>Rodzaj: Zestaw ręczny (zmiotka + szufelka) do sprzątania miejscowego.
Wymiary: Długość części roboczej zmiotki min. 14 cm; szufelka o szerokości dopasowanej do zmiotki.
Materiał: Wykonane z trwałego tworzywa sztucznego; szufelka wyposażona w elastyczną gumową krawędź (listwę) ułatwiającą zbieranie drobnych zanieczyszczeń.
Wykonanie: Gęste, syntetyczne włosie zmiotki; konstrukcja umożliwiająca spięcie zmiotki z szufelką (ułatwiająca przechowywanie) oraz otwór do zawieszania.</t>
  </si>
  <si>
    <t>16</t>
  </si>
  <si>
    <t>Zestaw do sprzątania (kij, mop, wiadro)</t>
  </si>
  <si>
    <t>Rodzaj: Mop płaski lub obrotowy z systemem wyciskania bezdotykowego.
Wiadro: Pojemność min. 10 litrów, wykonane z trwałego tworzywa sztucznego, wyposażone w ergonomiczny uchwyt oraz system wyciskający dopasowany do końcówki mopa.
Kij/Drążek: Teleskopowy lub składany o długości min. 110 cm, wykonany z metalu lub tworzywa o wysokiej wytrzymałości.
Końcówka czyszcząca: Wykonana z mikrofibry lub innego materiału o wysokiej chłonności, nadająca się do wielokrotnego prania w pralce w temp. min. 60°C.</t>
  </si>
  <si>
    <t>17</t>
  </si>
  <si>
    <t>Zapas mop</t>
  </si>
  <si>
    <t>Rodzaj: Mop płaski lub obrotowy z systemem wyciskania bezdotykowego.
Końcówka czyszcząca: Wykonana z mikrofibry lub innego materiału o wysokiej chłonności, nadająca się do wielokrotnego prania w pralce w temp. min. 60°C.</t>
  </si>
  <si>
    <t>18</t>
  </si>
  <si>
    <t>wieszaki do szafy</t>
  </si>
  <si>
    <t>Rodzaj: Wieszaki ubraniowe uniwersalne (obrotowy hak).
Materiał: Drewno lakierowane, metal powlekany tworzywem lub wytrzymałe tworzywo sztuczne.
Konstrukcja: Wyposażone w poprzeczkę na spodnie oraz nacięcia/wyżłobienia na ramionach zapobiegające zsuwaniu się odzieży (np. ramiączek).
Wymiary: Szerokość min. 40 cm.</t>
  </si>
  <si>
    <t>19</t>
  </si>
  <si>
    <t>Kosz na bieliznę</t>
  </si>
  <si>
    <t>Pojemność: Min. 40 litrów.
Materiał: Tworzywo sztuczne, technorattan lub materiał tekstylny na stelażu.
Konstrukcja: Wyposażony w pokrywę (zamykany) oraz otwory wentylacyjne zapewniające cyrkulację powietrza.
Wykonanie: Powierzchnia łatwa do czyszczenia i dezynfekcji; lekkie i stabilne wykonanie.
Kolorystyka: Odcienie neutralne (np. biały, szary, beżowy, antracyt).</t>
  </si>
  <si>
    <t>20</t>
  </si>
  <si>
    <t>Garnki wraz z przykrywkami zestaw</t>
  </si>
  <si>
    <t>Skład zestawu: Min. 3 garnki o zróżnicowanej pojemności (np. ok. 1,5–2 l, 3 l oraz 5 l) wraz z dopasowanymi przykrywkami do każdego z nich.
Materiał: Wysokiej jakości stal nierdzewna (np. 18/10 lub równoważna) lub aluminium z powłoką nieprzywierającą.
Dno: Wielowarstwowe, termoizolacyjne (typu „sandwich”), zapewniające równomierny rozkład ciepła.
Przeznaczenie: Przystosowane do wszystkich rodzajów kuchenek (gazowych, elektrycznych, ceramicznych), w tym obowiązkowo do kuchenek indukcyjnych.
Przykrywki: Wykonane ze szkła hartowanego z odpowietrznikiem pary lub ze stali nierdzewnej.</t>
  </si>
  <si>
    <t>21</t>
  </si>
  <si>
    <t>Komplet patelni</t>
  </si>
  <si>
    <t>Komptel dwóch Wymiary: Średnica min. 24–28 cm (+/- 5%).
Średnica min. 14–16 cm (+/- 5%).
Materiał: Korpus wykonany z odlewu aluminium lub stali nierdzewnej; dno wielowarstwowe o grubości zapewniającej równomierne nagrzewanie.
Powłoka: Wewnątrz wysokiej jakości powłoka nieprzywierająca (np. tytanowa, granitowa, ceramiczna lub typu PTFE), wolna od substancji szkodliwych (PFOA-free).
Przeznaczenie: Przystosowana do wszystkich rodzajów kuchenek, w tym obowiązkowo do kuchenek indukcyjnych.
Uchwyt: Ergonomiczny, nienagrzewający się (np. z bakelitu lub silikonu), z otworem do zawieszania.</t>
  </si>
  <si>
    <t>22</t>
  </si>
  <si>
    <t>Komplet noży kuchennych</t>
  </si>
  <si>
    <t>Skład zestawu: Min. 5 elementów, w tym: nóż szefa kuchni (dł. ostrza ok. 20 cm), nóż do chleba (ząbkowany), nóż uniwersalny, nóż do wędlin/mięsa oraz mały nóż do obierania warzyw.
Materiał ostrza: Wysokiej jakości stal nierdzewna (np. kuta lub walcowana), odporna na korozję i tępienie.
Rękojeść: Ergonomiczna, antypoślizgowa (wykonana z tworzywa sztucznego, drewna impregnowanego lub stali), zapewniająca bezpieczny chwyt.
Przechowywanie: W komplecie z blokiem do noży (drewnianym, bambusowym lub z tworzywa) lub magnetyczną listwą ścienną – do wyboru przez Zamawiającego.</t>
  </si>
  <si>
    <t>23</t>
  </si>
  <si>
    <t>Deska do krojenia</t>
  </si>
  <si>
    <t>Wymiary: Min. 30x20 cm (lub zestaw min. 2 sztuk o zróżnicowanych wymiarach).
Materiał: Drewno twarde (np. buk, dąb, bambus) lub wysokiej jakości tworzywo sztuczne (polietylen/polipropylen) dopuszczone do kontaktu z żywnością.
Konstrukcja: Powierzchnia odporna na głębokie nacięcia, nieniszcząca ostrzy noży; grubość min. 1 cm zapewniająca stabilność i odporność na odkształcenia.</t>
  </si>
  <si>
    <t>24</t>
  </si>
  <si>
    <t>Zestaw przyborów kuchennych</t>
  </si>
  <si>
    <t>Skład zestawu: Min. 4 elementów, w tym m.in.: łyżka wazowa (chochla), łyżka do serwowania/mieszania, łopatka z otworami (ażurowa), łyżka do makaronu.
Materiał: Wykonane z materiałów odpornych na wysokie temperatury (min. 200°C), np. wysokiej jakości nylonu, silikonu lub stali nierdzewnej.
Bezpieczeństwo: Materiał bezpieczny dla powłok nieprzywierających (niepowodujący zarysowań patelni i garnków) oraz dopuszczony do kontaktu z żywnością.
Konstrukcja: Ergonomiczne, nienagrzewające się rękojeści wyposażone w otwory do zawieszania.
Przechowywanie: W komplecie ze stojakiem nablatowym lub relingiem ściennym ułatwiającym organizację pracy w kuchni.</t>
  </si>
  <si>
    <t>25</t>
  </si>
  <si>
    <t>Tłuczek do ziemniaków</t>
  </si>
  <si>
    <t>Rodzaj: Tłuczek pionowy z szeroką stopą prasującą.
Materiał stopy: Wysokiej jakości stal nierdzewna lub wzmocnione tworzywo sztuczne (nylon/silikon) odporne na wysokie temperatury (min. 200°C).
Konstrukcja: Stopa z otworami o odpowiedniej wielkości, zapewniająca skuteczne rozdrabnianie bez pozostawiania grudek; solidne połączenie części roboczej z trzonkiem.</t>
  </si>
  <si>
    <t>26</t>
  </si>
  <si>
    <t>Tłuczek do mięsa</t>
  </si>
  <si>
    <t>Rodzaj: Tłuczek dwustronny (z zróżnicowaną strukturą powierzchni rozbijającej, np. kratka i paski).
Materiał: Wysokiej jakości stop metalu (np. aluminium przeznaczone do kontaktu z żywnością) lub stal nierdzewna.
Konstrukcja: Solidny, jednolity odlew lub trwała konstrukcja z ergonomiczną rękojeścią. Odpowiednio wyważony, aby ułatwiać pracę bez użycia nadmiernej siły.</t>
  </si>
  <si>
    <t>27</t>
  </si>
  <si>
    <t>Tarka</t>
  </si>
  <si>
    <t>Rodzaj: Tarka wielofunkcyjna, czworoboczna (stojąca).
Powierzchnie tnące: Min. 4 różne rodzaje ostrzy (np. oczka grube, oczka drobne, tarka do placków/pulpingu oraz ostrze do plastrowania).
Materiał: Wysokiej jakości stal nierdzewna, odporna na korozję i tępienie.
Konstrukcja: Stabilna podstawa wyposażona w elementy antypoślizgowe (np. gumowa uszczelka lub stopki) zapobiegające przesuwaniu się tarki podczas pracy.
Uchwyt: Ergonomiczny, solidnie przymocowany, zapewniający pewny chwyt.</t>
  </si>
  <si>
    <t>28</t>
  </si>
  <si>
    <t>Sitko</t>
  </si>
  <si>
    <t>Rodzaj: Sitko uniwersalne z uchwytem i haczykami pozwalającymi na stabilne oparcie o krawędź naczynia (garnka lub miski).
Wymiary: Średnica części roboczej min. 18–20 cm.
Materiał: Wysokiej jakości stal nierdzewna (siatka o drobnych oczkach oraz obręcz).
Konstrukcja: Solidna ramka zapewniająca sztywność; długa, ergonomiczna rękojeść wykonana ze stali lub tworzywa nienagrzewającego się.
Wykonanie: Gęsty splot siatki umożliwiający skuteczne odcedzanie, przesiewanie mąki lub przecieranie produktów.</t>
  </si>
  <si>
    <t>29</t>
  </si>
  <si>
    <t>Durszlak</t>
  </si>
  <si>
    <t>Rodzaj: Durszlak z podstawą (nóżką) lub uchwytami umożliwiającymi stabilne postawienie w zlewie.
Wymiary: Średnica min. 20–24 cm; pojemność dostosowana do odcedzania standardowych porcji produktów (makaron, warzywa).
Materiał: Wysokiej jakości stal nierdzewna lub wytrzymałe tworzywo sztuczne dopuszczone do kontaktu z żywnością, odporne na wysokie temperatury (wrzątek).
Konstrukcja: Wyposażony w dwa ergonomiczne uchwyty boczne lub jeden długi trzonek (w zależności od modelu); gęsta perforacja na dnie i bokach zapewniająca szybki odpływ wody.</t>
  </si>
  <si>
    <t>30</t>
  </si>
  <si>
    <t>Chlebak</t>
  </si>
  <si>
    <t>Rodzaj: Wolnostojący, z wygodnym systemem otwierania (pokrywa uchylna, przesuwna typu „roll-top” lub zdejmowana).
Materiał: Wykonany z materiałów bezpiecznych dla żywności: stal nierdzewna, bambus, drewno lub wysokiej jakości tworzywo sztuczne. Dopuszczalne połączenie tych materiałów (np. korpus stalowy, pokrywa drewniana).
Konstrukcja: Zapewniająca właściwą cyrkulację powietrza wewnątrz (np. poprzez otwory wentylacyjne lub naturalne nieszczelności konstrukcyjne), co zapobiega powstawaniu pleśni.
Wymiary: Szerokość min. 30–35 cm, umożliwiająca przechowywanie standardowego bochenka chleba i dodatkowego pieczywa.</t>
  </si>
  <si>
    <t>31</t>
  </si>
  <si>
    <t>Zestaw sztućców</t>
  </si>
  <si>
    <t>Skład zestawu: Przeznaczony dla min. 6 osób, składający się z min. 24 elementów, w tym:
6 x nóż obiadowy,
6 x widelec obiadowy,
6 x łyżka obiadowa,
6 x łyżeczka do herbaty/kawy.
Materiał: Wysokiej jakości stal nierdzewna (polerowana lub matowa), odporna na korozję, odkształcenia i zarysowania.
Konstrukcja: Sztućce odpowiednio wyważone, o ergonomicznym kształcie zapewniającym komfort użytkowania; krawędzie gładkie i starannie wykończone.
Design: Klasyczny lub nowoczesny, bez nadmiernych zdobień, pasujący do uniwersalnego wystroju kuchni.
Użytkowanie: Przystosowane do mycia w zmywarkach automatycznych bez ryzyka odbarwień.</t>
  </si>
  <si>
    <t>32</t>
  </si>
  <si>
    <t>Zestaw talerzy</t>
  </si>
  <si>
    <t>Zestaw talerzy (serwis obiadowy): 1 kpl.
Skład zestawu: Przeznaczony dla min. 6 osób, składający się z min. 18 elementów, w tym:
6 x talerz obiadowy płytki (średnica ok. 24–27 cm),
6 x talerz głęboki lub miseczka na zupę/płatki,
6 x talerz deserowy (średnica ok. 19–21 cm).
Materiał: Wysokiej jakości ceramika, porcelana lub szkło hartowane (opalowe) o podwyższonej odporności na stłuczenia i wyszczerbienia.
Design: Kolorystyka jednolita (np. biały, kremowy lub szary) lub z delikatnym motywem, pasująca do uniwersalnego wystroju wnętrza.
Użytkowanie:
Przystosowane do mycia w zmywarkach automatycznych.
Przystosowane do użytku w kuchenkach mikrofalowych.
Wykonanie: Gładka powierzchnia ułatwiająca mycie, odporna na zarysowania sztućcami.</t>
  </si>
  <si>
    <t>33</t>
  </si>
  <si>
    <t>Zestaw salaterek 4 szt.</t>
  </si>
  <si>
    <t>Zestaw salaterek: 1 kpl. (4 szt.)
Liczba elementów: 4 sztuki o jednakowej wielkości lub zestaw typu „piramida” (zróżnicowana wielkość).
Wymiary: Średnica min. 12–16 cm (typowe miseczki na sałatki, przekąski lub dodatki).
Materiał: Wysokiej jakości ceramika, porcelana lub szkło hartowane o podwyższonej odporności na stłuczenia i wyszczerbienia.
Design: Spójny z zestawem talerzy (np. biały, kremowy lub szary), o gładkiej powierzchni ułatwiającej utrzymanie czystości.
Użytkowanie:
Przystosowane do mycia w zmywarkach automatycznych.
Przystosowane do użytku w kuchenkach mikrofalowych.
Wykonanie: Odporne na zarysowania sztućcami oraz na działanie kwasów organicznych zawartych w żywności.</t>
  </si>
  <si>
    <t>34</t>
  </si>
  <si>
    <t>Zestaw szklanek 6 szt.</t>
  </si>
  <si>
    <t>Zestaw szklanek: 1 kpl. (6 szt.)
Liczba elementów: 6 sztuk o jednakowej pojemności i fasonie.
Pojemność: Min. 250–350 ml.
Rodzaj: Szklanki uniwersalne (typu typu "highball" lub o prostym, ergonomicznym kształcie), przeznaczone do serwowania zimnych napojów, wody i soków.
Materiał: Wysokiej jakości szkło bezbarwne, o podwyższonej odporności na zarysowania, matowienie i stłuczenia.
Konstrukcja: Stabilne, pogrubione dno zapewniające lepszą równowagę; gładkie krawędzie (bezpieczny rant).
Użytkowanie: Przystosowane do mycia w zmywarkach automatycznych.</t>
  </si>
  <si>
    <t>35</t>
  </si>
  <si>
    <t>Zestaw pojemników plastikowych z pokrywkami</t>
  </si>
  <si>
    <t>Skład zestawu: Min. 5 elementów o zróżnicowanej pojemności (np. od 0,25 l do 2 l) i różnych kształtach (prostokątne, kwadratowe lub okrągłe) wraz z dopasowanymi pokrywkami.
Materiał: Wysokiej jakości tworzywo sztuczne wolne od substancji szkodliwych (BPA-free), dopuszczone do kontaktu z żywnością.
Szczelność: Pokrywki zapewniające hermetyczność, najlepiej wyposażone w uszczelki silikonowe lub solidny system zatrzaskowy.
Funkcjonalność:
Przystosowane do użytku w kuchenkach mikrofalowych (do podgrzewania).
Przystosowane do przechowywania w zamrażarce.
Przystosowane do mycia w zmywarkach automatycznych.
Konstrukcja: Transparentne (przezroczyste) ścianki ułatwiające identyfikację zawartości bez konieczności otwierania pojemnika.</t>
  </si>
  <si>
    <t>36</t>
  </si>
  <si>
    <t>Miska szklana</t>
  </si>
  <si>
    <t>Miska szklana (salaterka duża): 1 szt.
Wymiary: Średnica min. 22–26 cm; pojemność min. 2,5–3 l.
Materiał: Wysokiej jakości szkło hartowane lub borokrzemowe o podwyższonej odporności na stłuczenia, zarysowania oraz gwałtowne zmiany temperatury (tzw. szok termiczny).
Rodzaj: Miska głęboka, przeznaczona do przygotowywania i serwowania sałatek, wyrabiania ciasta lub podawania owoców.
Konstrukcja: Gładkie krawędzie i ścianki ułatwiające dokładne mycie; stabilne dno.
Użytkowanie:
Przystosowana do mycia w zmywarkach automatycznych.
Przystosowana do użytku w kuchenkach mikrofalowych.
Możliwość przechowywania w lodówce.
Design: Szkło bezbarwne (transparentne), o prostej, ponadczasowej formie.</t>
  </si>
  <si>
    <t>37</t>
  </si>
  <si>
    <t>Wałek do ciasta</t>
  </si>
  <si>
    <t>Rodzaj: Wałek obrotowy (z ruchomą częścią roboczą i stałymi uchwytami) lub klasyczny wałek jednolity.
Materiał: Wykonany z wysokiej jakości twardego drewna (np. bukowego), silikonu z rdzeniem stalowym lub stali nierdzewnej.
Wymiary: Długość części roboczej min. 20–25 cm (całkowita długość z uchwytami ok. 38–45 cm).
Konstrukcja: Powierzchnia idealnie gładka, zapobiegająca nadmiernemu przywieraniu ciasta; ergonomiczne uchwyty zapewniające komfort pracy i płynność obrotu.
Wykonanie: W przypadku wałka drewnianego – starannie wyszlifowany i zaimpregnowany olejem jadalnym; w przypadku wałka silikonowego/stalowego – materiał dopuszczony do kontaktu z żywnością, niechłonący zapachów.</t>
  </si>
  <si>
    <t>38</t>
  </si>
  <si>
    <t>Podstawka na garnki</t>
  </si>
  <si>
    <t>Podstawka pod gorące naczynia (garnki): 1 szt.
Rodzaj: Podstawka izolacyjna, odporna na wysokie temperatury.
Materiał: Wykonana z wysokiej jakości silikonu, drewna bambusowego, korka lub stali nierdzewnej.
Konstrukcja: * Powierzchnia zapobiegająca bezpośredniemu stykowi gorącego dna naczynia z blatem.
Spód o właściwościach antypoślizgowych lub wyposażony w nóżki/podkładki chroniące przed zarysowaniem powierzchni blatu.
Wymiary: Średnica lub szerokość min. 18–20 cm, umożliwiająca stabilne postawienie dużego garnka lub patelni.
Wykonanie: Odporna na odkształcenia pod wpływem ciepła; łatwa do utrzymania w czystości.
Design: Estetyczny wygląd pasujący do nowoczesnej kuchni.</t>
  </si>
  <si>
    <t>39</t>
  </si>
  <si>
    <t>Rękawice silikonowe - para</t>
  </si>
  <si>
    <t>Rękawice kuchenne — 1 para (2 szt.)
Materiał: silikon spożywczy lub materiał równoważny o parametrach nie gorszych niż wskazane poniżej.
Odporność termiczna: min. 230°C.
Powierzchnia zewnętrzna: faktura antypoślizgowa zapewniająca pewny chwyt mokrych i gorących naczyń.
Ochrona przed parą i gorącym płynem: warstwa zewnętrzna wodoodporna.
Wykonanie: elastyczne, nieograniczające ruchów palców, wyposażone w pętelkę do zawieszenia.
Rozmiar: uniwersalny lub L.</t>
  </si>
  <si>
    <t>pary</t>
  </si>
  <si>
    <t>40</t>
  </si>
  <si>
    <t>Pojemnik na sztućce</t>
  </si>
  <si>
    <t>Pojemnik (wkład) na sztućce do szuflady: 1 szt.
Rodzaj: Wkład do szuflady z podziałem na przegródki.
Wymiary: Dostosowane do standardowej szuflady kuchennej (szerokość ok. 30–40 cm); dopuszczalna wersja z regulowaną szerokością (rozsuwana).
Liczba przegródek: Min. 5 oddzielnych sekcji (na noże, widelce, łyżki, łyżeczki oraz większe akcesoria kuchenne).
Materiał: Wysokiej jakości tworzywo sztuczne (wytrzymałe i łatwe do mycia) lub drewno bambusowe (odporne na wilgoć).
Konstrukcja: Dno zabezpieczone przed przesuwaniem się sztućców (np. faktura antypoślizgowa); krawędzie ułatwiające dopasowanie do wnętrza szuflady.
Wykonanie: Gładka powierzchnia bez ostrych krawędzi, odporna na zarysowania metalowymi sztućcami.</t>
  </si>
  <si>
    <t>41</t>
  </si>
  <si>
    <t>Maselniczka</t>
  </si>
  <si>
    <t>Maselniczka: 1 szt.
Rodzaj: Wolnostojąca, składająca się z podstawy oraz dopasowanej pokrywy (klosza).
Materiał: Wykonana z materiałów higienicznych i neutralnych dla żywności: stal nierdzewna, ceramika, porcelana lub szkło. Dopuszczalne połączenie materiałów (np. stalowa podstawa i plastikowa lub szklana pokrywa).
Konstrukcja: * Podstawa o wymiarach pozwalających na swobodne umieszczenie standardowej kostki masła (200–250 g).
Pokrywa wyposażona w wygodny uchwyt (gałkę) umożliwiający łatwe podnoszenie.
Krawędź podstawy powinna zapobiegać przesuwaniu się pokrywy i wyciekaniu masła.
Użytkowanie: Przystosowana do mycia w zmywarkach automatycznych oraz do przechowywania w lodówce.
Wykonanie: Powierzchnia gładka, odporna na zarysowania nożem oraz niechłonąca zapachów.</t>
  </si>
  <si>
    <t>42</t>
  </si>
  <si>
    <t>Cukiernica</t>
  </si>
  <si>
    <t>Cukiernica: 1 szt.
Rodzaj: Wolnostojąca, z dopasowaną pokrywką.
Materiał: Wykonana z materiałów higienicznych: stal nierdzewna, ceramika, porcelana lub szkło.
Konstrukcja: * Pojemność min. 200–300 ml.
Pokrywka wyposażona w wygodny uchwyt oraz (opcjonalnie) wycięcie na łyżeczkę.
Stabilna podstawa zapobiegająca przypadkowemu przewróceniu.
Design: Stylistyka spójna z maselniczką i zestawem talerzy (uniwersalna biel, stal lub szkło bezbarwne).</t>
  </si>
  <si>
    <t>43</t>
  </si>
  <si>
    <t>Solniczka, pieprzniczka</t>
  </si>
  <si>
    <t>Zestaw do przypraw (solniczka i pieprzniczka): 1 kpl.
Skład zestawu: Dwa oddzielne pojemniki (jeden na sól, drugi na pieprz).
Materiał: Wykonane ze szkła, stali nierdzewnej lub ceramiki. Materiał musi być neutralny dla żywności i nie chłonąć zapachów.
Konstrukcja: * Szczelne zamknięcie od spodu lub od góry (np. zakrętka), ułatwiające uzupełnianie przypraw.
Otwory dozujące o wielkości dostosowanej do rodzaju przyprawy (drobne dla soli, nieco większe lub inna liczba otworów dla pieprzu).
Opcjonalnie: pojemniki umieszczone na dopasowanej podstawce/stojaku.
Design: Przezroczyste ścianki (w przypadku szkła) ułatwiające kontrolę poziomu zawartości lub czytelne oznaczenia literowe (np. „S” i „P”).</t>
  </si>
  <si>
    <t>44</t>
  </si>
  <si>
    <t>Stojak na papier toaletowy</t>
  </si>
  <si>
    <t>Rodzaj: Wolnostojący (pionowy)
Materiał: Wykonany z materiałów odpornych na wilgoć i korozję: stal nierdzewna, stal malowana proszkowo lub tworzywo sztuczne wysokiej jakości.
Konstrukcja: * Model wolnostojący powinien posiadać stabilną, obciążoną podstawę zapobiegającą przewracaniu się podczas odwijania papieru.
Opcjonalnie: stojak typu 2w1 (uchwyt na aktualnie używaną rolkę + pionowy drążek do przechowywania zapasowych rolek).
Wykonanie: Powierzchnia gładka, łatwa do dezynfekcji i czyszczenia; spód stojaka wolnostojącego zabezpieczony podkładkami chroniącymi płytki przed zarysowaniem.
Design: Prosty, nowoczesny kształt w kolorystyce pasującej do armatury (np. chrom, matowa czerń lub biel).</t>
  </si>
  <si>
    <t>45</t>
  </si>
  <si>
    <t>Deska do prasowania</t>
  </si>
  <si>
    <t>Konstrukcja: Stabilna, metalowa konstrukcja z płynną regulacją wysokości (min. w zakresie 75–95 cm), wyposażona w blokadę zabezpieczającą przed przypadkowym złożeniem.
Powierzchnia prasowania: Blat wykonany z metalowej siatki przepuszczającej parę (min. wymiary: 110 x 30 cm).
Pokrowiec: Zdejmowany, wykonany z bawełny z grubym podbiciem z pianki lub filcu, odporny na wysokie temperatury.
Wyposażenie dodatkowe: * Zintegrowana, stabilna podstawka pod żelazko z podkładkami termoodpornymi.
Nogi zakończone antypoślizgowymi nakładkami chroniącymi podłogę przed zarysowaniem.
(Opcjonalnie) zintegrowane przyłącze elektryczne (gniazdko) z uchwytem na kabel.
Wykonanie: Materiał odporny na korozję; po złożeniu konstrukcja powinna zajmować minimalną ilość miejsca.</t>
  </si>
  <si>
    <t>46</t>
  </si>
  <si>
    <t>Suszarka do ubrań typu Vileda lub równoważna</t>
  </si>
  <si>
    <t>Rodzaj: Suszarka pozioma, rozkładana (skrzydłowa).
Powierzchnia suszenia: Min. 18–20 metrów bieżących linek/prętów.
Konstrukcja: * Wykonana ze stali powlekanej lub aluminium, odporna na korozję i warunki atmosferyczne.
Grube pręty (rurki) o zwiększonej średnicy, zapobiegające powstawaniu zagnieceń na ubraniach.
Nogi wyposażone w kółka ułatwiające przesuwanie suszarki (nawet z obciążeniem) oraz nakładki antypoślizgowe chroniące podłogę.
Wymiary po rozłożeniu: Ok. 170–180 cm długości, 55–60 cm szerokości, 90–100 cm wysokości.
Dodatkowe funkcjonalności: * Mechanizm blokujący skrzydła przed przypadkowym złożeniem.
Uchwyty (wieszaki) na drobne elementy garderoby (np. skarpetki, bieliznę) montowane na ramie.
Blokada ramion ułatwiająca przechowywanie w pionie.</t>
  </si>
  <si>
    <t>47</t>
  </si>
  <si>
    <t>Lustro do pokoju zawieszane na szafę</t>
  </si>
  <si>
    <t>Sposób montażu: Przeznaczone do zawieszenia na drzwiach szafy lub montażu bezpośrednio na froncie meblowym. Zestaw powinien zawierać dedykowane uchwyty (haki) do zawieszenia na górnej krawędzi drzwi bez konieczności wiercenia LUB zestaw taśm montażowych/uchwytów stałych.
Wymiary: Wysokość min. 90–120 cm, szerokość ok. 30–40 cm (umożliwiające podejrzenie całej sylwetki).
Tafla: Lustro srebrne, wykonane z wysokiej jakości szkła o gładkich krawędziach.
Rama: Wykonana z lekkiego materiału (polistyren, aluminium lub drewno), aby nie przeciążać zawiasów szafy. Kolor ramy uniwersalny (np. biały, srebrny lub dąb sonoma).
Bezpieczeństwo: Tył lustra zabezpieczony folią ochronną, która w razie stłuczenia utrzymuje kawałki szkła w miejscu (tzw. lustro bezpieczne).</t>
  </si>
  <si>
    <t xml:space="preserve">ul. Złota
ul. Grodzka
</t>
  </si>
  <si>
    <t>48</t>
  </si>
  <si>
    <t>Miska okrągła uniwersalna 10 l</t>
  </si>
  <si>
    <t>Pojemność: Min. 10 litrów.
Materiał: Wysokiej jakości tworzywo sztuczne (polipropylen) o wysokiej elastyczności i odporności na pęknięcia oraz działanie detergentów.
Konstrukcja:
Szeroki, wywinięty rant ułatwiający stabilne przenoszenie miski z zawartością.
Wnętrze o gładkiej powierzchni, zapobiegające osadzaniu się kamienia i ułatwiające czyszczenie.
Kształt: Okrągły, dno stabilne, płaskie.
Przeznaczenie: Gospodarcze (prace porządkowe, pomocniczo przy praniu).
Wykonanie: Materiał odporny na odkształcenia pod wpływem temperatury wody (do ok. 60–80°C).</t>
  </si>
  <si>
    <t>49</t>
  </si>
  <si>
    <t>Wieszaki na ręczniki do łazienki na przyssawki</t>
  </si>
  <si>
    <t>Rodzaj: Pojedyncze haczyki montowane na przyssawkę próżniową.
Materiał: Tworzywo sztuczne ABS lub stal nierdzewna/chromowana (elementy chwytne) połączone z gumową lub silikonową przyssawką.
Udźwig: Min. 2–3 kg na jeden haczyk (wystarczający do utrzymania dużego, mokrego ręcznika kąpielowego).
System montażu: System próżniowy (np. dociskowy lub z pokrętłem), zapewniający silne przyleganie do gładkich powierzchni, takich jak płytki ceramiczne lub szkło, bez konieczności wiercenia otworów.
Właściwości:
Odporność na wysoką wilgotność i bezpośredni kontakt z wodą.
Możliwość wielokrotnego montażu i demontażu bez pozostawiania śladów na powierzchni.
Design: Estetyczny wygląd pasujący do standardowej armatury łazienkowej (np. kolor biały lub chrom).</t>
  </si>
  <si>
    <t>50</t>
  </si>
  <si>
    <t>Kosz z przyssawkami, pod prysznic</t>
  </si>
  <si>
    <t>Rodzaj: Półka ażurowa (typu koszyk) montowana bezinwazyjnie.
Materiał: Stal nierdzewna, stal chromowana wysokiej jakości (z powłoką antykorozyjną) lub wytrzymałe tworzywo sztuczne.
System montażu: Min. dwie mocne przyssawki próżniowe (np. z systemem dokręcania lub blokady), zapewniające stabilność na gładkich powierzchniach (płytki, szkło).
Konstrukcja: * Dno ażurowe lub z otworami odpływowymi, zapobiegające gromadzeniu się wody i osadów z mydła.
Wysoki rant (min. 5 cm) zabezpieczający butelki z szamponem i żelem przed wypadnięciem.
Wymiary: Szerokość ok. 25–30 cm, głębokość ok. 10–12 cm.
Udźwig: Min. 3–4 kg (aby utrzymać kilka pełnych opakowań kosmetyków).
Właściwości: Pełna odporność na rdzę i działanie pary wodnej.</t>
  </si>
  <si>
    <t>51</t>
  </si>
  <si>
    <t>Lampka nocna (na szafkę)</t>
  </si>
  <si>
    <t>Rodzaj: Wolnostojąca lampka stołowa, przeznaczona do sypialni.
Konstrukcja: Stabilna podstawa zapobiegająca przypadkowemu przewróceniu.
Klosz lub abażur rozpraszający światło (zapewniający miękkie, nierażące oświetlenie).
Materiał: Podstawa wykonana z metalu, ceramiki lub drewna; abażur z tkaniny lub tworzywa sztucznego odpornego na nagrzewanie.
Parametry elektryczne:
Gwint standardowy (np. E14 lub E27) lub zintegrowane źródło światła LED.
Przewód zasilający o długości min. 1,5 m, wyposażony w wygodny przełącznik przelotowy.
Źródło światła: W zestawie żarówka LED o ciepłej barwie światła (ok. 2700–3000 K) – energooszczędna i bezpieczna (nie nagrzewa się tak mocno jak tradycyjne żarówki).
Design: Estetyczny, stonowany wygląd pasujący do sypialni (np. odcienie bieli, szarości lub beżu).</t>
  </si>
  <si>
    <t>52</t>
  </si>
  <si>
    <t>Apteczka pierwszej pomocy (przemysłowa/biurowa) – walizkowa: 1 szt.
Rodzaj: Apteczka w formie przenośnej walizki z możliwością montażu ściennego.
Standard wyposażenia: Zgodny z normą DIN 13157 PLUS (rozszerzony o dodatkowe elementy opatrunkowe).
Materiał obudowy: Wysokiej jakości tworzywo ABS (odporne na uderzenia i pęknięcia).
Wymiary: Ok. 330 x 235 x 125 mm.
Konstrukcja:
Wyposażona w stelaż (uchwyt) mocujący do ściany, umożliwiający szybkie wypięcie walizki w razie potrzeby.
Wnętrze podzielone przegrodami, zabezpieczone przezroczystymi płytkami (chroniącymi zawartość przed wypadnięciem po otwarciu).
Uszczelka gumowa chroniąca zawartość przed kurzem i wilgocią.
Jaskrawy kolor (np. pomarańczowy) ułatwiający szybką lokalizację.
Szczegółowy skład zestawu:
Kompresy (zimny, na oko, jałowe 10x10 cm),
Opaski elastyczne (różne rozmiary),
Zestawy plastrów (w tym plaster na rolce),
Opatrunki indywidualne (sterylne, rozmiary M, G, K),
Chusty (opatrunkowe, trójkątne, z flizeliny),
Koc ratunkowy (folia życia),
Profesjonalne nożyczki ratownicze (dł. ok. 19 cm),
Rękawice jednorazowe (4 szt.),
Chusteczki dezynfekujące (6 szt.),</t>
  </si>
  <si>
    <t xml:space="preserve">
ul. Warszawska</t>
  </si>
  <si>
    <t>53</t>
  </si>
  <si>
    <t>Kosz na odpady z pedałem</t>
  </si>
  <si>
    <t>Pojemność: min. 50 litrów.
Materiał: tworzywo sztuczne (PP lub ABS) wysokiej jakości, odporne na uderzenia i odkształcenia mechaniczne.
Mechanizm otwierania: pedał nożny 
Pokrywa: szczelna, zapobiegająca wydostawaniu się zapachów.
Wkład wewnętrzny: wyjmowany kosz wewnętrzny ułatwiający wymianę worka i czyszczenie.
Stabilność: antypoślizgowa podstawa lub nóżki gumowe zapobiegające przesuwaniu się kosza.
Utrzymanie higieny: gładkie powierzchnie wewnętrzne bez trudnodostępnych zakamarków, umożliwiające łatwe mycie i dezynfekcję.
Uchwyt na worek: wewnętrzny pierścień lub zacisk mocujący worek na śmieci i uniemożliwiający jego zsuwanie się.
Kompatybilność z workami: standardowe worki 50–60 l.
Kolor: do wyboru przez Zamawiającego z co najmniej 2 wariantów zaproponowanych przez Wykonawcę.
Odporność chemiczna: powierzchnia odporna na działanie środków czystości i dezynfekujących.</t>
  </si>
  <si>
    <t>54</t>
  </si>
  <si>
    <t>Komplet koszty na śmieci do segregacji</t>
  </si>
  <si>
    <t xml:space="preserve">komplet koszy na śmieci do segregacji
kosz na plastik z przedziału 30-40l 
kosz na śmieci zmieszane z przedzaiłu 30-40l
kosz na śmieci bio z przedziału 8-15l </t>
  </si>
  <si>
    <t>55</t>
  </si>
  <si>
    <t>Wieszaki na ręczniki do łazienki z motarzem na kołki ze stali nierdzewnej</t>
  </si>
  <si>
    <t>Rodzaj: Haczyki punktowe (pojedyncze lub podwójne) montowane na stałe do ściany.
Materiał: Wykonane w całości ze stali nierdzewnej (AISI 304 lub równoważnej), odpornej na korozję, rdzę oraz działanie wysokiej wilgotności.
Wykończenie: Stal szczotkowana (matowa) lub polerowana (chrom), odporna na zarysowania i odciski palców.
Sposób montażu: Montaż inwazyjny za pomocą kołków rozporowych i wkrętów.
Konstrukcja: * System montażu ukryty (brak widocznych śrub po instalacji – rozeta maskująca).
Stabilna podstawa zapobiegająca luzowaniu się wieszaka pod wpływem ciężaru.
Udźwig: Min. 5–10 kg (powinien swobodnie utrzymać ciężki, mokry ręcznik kąpielowy lub szlafrok).
Wykonanie: Gładkie krawędzie zabezpieczające tkaninę ręczników przed zaciąganiem.</t>
  </si>
  <si>
    <t>Łączna wartość brutto:</t>
  </si>
  <si>
    <t xml:space="preserve">
Podpis Oferenta ....................................................................</t>
  </si>
  <si>
    <t xml:space="preserve">Projekt pn. „Zadomowieni w Lesznie i Kaliszu” - FEWP.06.16-IZ.00-0091/24
w ramach Programu Fundusze Europejskie dla Wielkopolski 2021-2027
współfinansowanego ze środków Europejskiego Funduszu Społecznego Plus i środków budżetu państw.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</si>
</sst>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zł-415]_);\(#,##0.00\)\ [$zł-415]_);_(* &quot;-&quot;??_)\ [$zł-415]_);_(@"/>
  </numFmts>
  <fonts count="11" x14ac:knownFonts="1">
    <font>
      <sz val="10"/>
      <color rgb="FF000000"/>
      <name val="Arial"/>
      <scheme val="minor"/>
    </font>
    <font>
      <sz val="10"/>
      <color theme="1"/>
      <name val="Arial"/>
      <family val="2"/>
      <scheme val="minor"/>
    </font>
    <font>
      <sz val="10"/>
      <name val="Arial"/>
      <family val="2"/>
    </font>
    <font>
      <b/>
      <sz val="12"/>
      <color theme="1"/>
      <name val="Arial"/>
      <family val="2"/>
      <scheme val="minor"/>
    </font>
    <font>
      <b/>
      <sz val="11"/>
      <color theme="1"/>
      <name val="Arial"/>
      <family val="2"/>
      <scheme val="minor"/>
    </font>
    <font>
      <b/>
      <sz val="11"/>
      <color theme="1"/>
      <name val="Arial"/>
      <family val="2"/>
    </font>
    <font>
      <b/>
      <sz val="10"/>
      <color theme="1"/>
      <name val="Arial"/>
      <family val="2"/>
    </font>
    <font>
      <sz val="10"/>
      <color rgb="FF434343"/>
      <name val="Roboto"/>
    </font>
    <font>
      <sz val="10"/>
      <color theme="1"/>
      <name val="Arial"/>
      <family val="2"/>
    </font>
    <font>
      <b/>
      <sz val="12"/>
      <color theme="1"/>
      <name val="Arial"/>
      <family val="2"/>
    </font>
    <font>
      <sz val="8"/>
      <name val="Arial"/>
      <family val="2"/>
      <scheme val="minor"/>
    </font>
  </fonts>
  <fills count="5">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6F8F9"/>
        <bgColor rgb="FFF6F8F9"/>
      </patternFill>
    </fill>
  </fills>
  <borders count="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9">
    <xf numFmtId="0" fontId="0" fillId="0" borderId="0" xfId="0"/>
    <xf numFmtId="0" fontId="4" fillId="0" borderId="4" xfId="0" applyFont="1" applyBorder="1" applyAlignment="1">
      <alignment vertical="center" wrapText="1"/>
    </xf>
    <xf numFmtId="0" fontId="4" fillId="0" borderId="4" xfId="0" applyFont="1" applyBorder="1" applyAlignment="1">
      <alignment horizontal="left" vertical="center" wrapText="1"/>
    </xf>
    <xf numFmtId="0" fontId="5" fillId="0" borderId="4" xfId="0" applyFont="1" applyBorder="1" applyAlignment="1">
      <alignment wrapText="1"/>
    </xf>
    <xf numFmtId="0" fontId="6" fillId="0" borderId="4" xfId="0" applyFont="1" applyBorder="1" applyAlignment="1">
      <alignment horizontal="center"/>
    </xf>
    <xf numFmtId="0" fontId="6" fillId="0" borderId="4" xfId="0" applyFont="1" applyBorder="1" applyAlignment="1">
      <alignment horizontal="center" wrapText="1"/>
    </xf>
    <xf numFmtId="49" fontId="1" fillId="2" borderId="4" xfId="0" applyNumberFormat="1" applyFont="1" applyFill="1" applyBorder="1" applyAlignment="1">
      <alignment horizontal="center" vertical="center"/>
    </xf>
    <xf numFmtId="0" fontId="1"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0" borderId="4" xfId="0" applyFont="1" applyBorder="1" applyAlignment="1">
      <alignment horizontal="center" vertical="center"/>
    </xf>
    <xf numFmtId="49" fontId="8" fillId="0" borderId="4" xfId="0" applyNumberFormat="1" applyFont="1" applyBorder="1" applyAlignment="1">
      <alignment horizontal="center" vertical="center"/>
    </xf>
    <xf numFmtId="164" fontId="8" fillId="0" borderId="4" xfId="0" applyNumberFormat="1" applyFont="1" applyBorder="1" applyAlignment="1">
      <alignment horizontal="center" vertical="center"/>
    </xf>
    <xf numFmtId="0" fontId="8" fillId="0" borderId="4" xfId="0" applyFont="1" applyBorder="1" applyAlignment="1">
      <alignment horizontal="center" vertical="center"/>
    </xf>
    <xf numFmtId="0" fontId="1" fillId="3"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164" fontId="9" fillId="0" borderId="4" xfId="0" applyNumberFormat="1" applyFont="1" applyBorder="1" applyAlignment="1">
      <alignment horizontal="center"/>
    </xf>
    <xf numFmtId="0" fontId="1" fillId="0" borderId="1" xfId="0" applyFont="1" applyBorder="1" applyAlignment="1">
      <alignment horizontal="center" vertical="center"/>
    </xf>
    <xf numFmtId="0" fontId="2" fillId="0" borderId="2" xfId="0" applyFont="1" applyBorder="1"/>
    <xf numFmtId="0" fontId="2" fillId="0" borderId="3" xfId="0" applyFont="1" applyBorder="1"/>
    <xf numFmtId="0" fontId="3" fillId="0" borderId="1" xfId="0" applyFont="1" applyBorder="1" applyAlignment="1">
      <alignment horizontal="center" vertical="center"/>
    </xf>
    <xf numFmtId="49" fontId="9" fillId="3" borderId="1" xfId="0" applyNumberFormat="1" applyFont="1" applyFill="1" applyBorder="1" applyAlignment="1">
      <alignment horizontal="right" wrapText="1"/>
    </xf>
    <xf numFmtId="0" fontId="2" fillId="4" borderId="2" xfId="0" applyFont="1" applyFill="1" applyBorder="1"/>
    <xf numFmtId="49" fontId="1" fillId="0" borderId="1" xfId="0" applyNumberFormat="1" applyFont="1" applyBorder="1" applyAlignment="1">
      <alignment horizontal="right"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wrapText="1"/>
    </xf>
    <xf numFmtId="0" fontId="1" fillId="0" borderId="1" xfId="0" applyFont="1" applyBorder="1" applyAlignment="1">
      <alignment horizontal="right" vertical="center" wrapText="1"/>
    </xf>
    <xf numFmtId="49" fontId="1" fillId="0" borderId="1" xfId="0" applyNumberFormat="1" applyFont="1" applyBorder="1" applyAlignment="1">
      <alignment horizontal="center" vertical="center" wrapText="1"/>
    </xf>
    <xf numFmtId="0" fontId="2" fillId="0" borderId="2" xfId="0" applyFont="1" applyBorder="1" applyAlignment="1">
      <alignment wrapText="1"/>
    </xf>
    <xf numFmtId="0" fontId="2" fillId="0" borderId="3" xfId="0" applyFont="1" applyBorder="1" applyAlignment="1">
      <alignmen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90525" cy="47625"/>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I62"/>
  <sheetViews>
    <sheetView tabSelected="1" topLeftCell="A53" workbookViewId="0">
      <selection activeCell="C74" sqref="C74"/>
    </sheetView>
  </sheetViews>
  <sheetFormatPr baseColWidth="10" defaultColWidth="12.6640625" defaultRowHeight="15.75" customHeight="1" x14ac:dyDescent="0.15"/>
  <cols>
    <col min="1" max="1" width="5.1640625" customWidth="1"/>
    <col min="2" max="2" width="19.33203125" customWidth="1"/>
    <col min="3" max="3" width="36.1640625" customWidth="1"/>
    <col min="4" max="4" width="32.5" customWidth="1"/>
    <col min="5" max="5" width="12.1640625" customWidth="1"/>
    <col min="6" max="9" width="15.1640625" customWidth="1"/>
  </cols>
  <sheetData>
    <row r="1" spans="1:9" ht="79" customHeight="1" x14ac:dyDescent="0.15">
      <c r="A1" s="16" t="e" vm="1">
        <v>#VALUE!</v>
      </c>
      <c r="B1" s="17"/>
      <c r="C1" s="17"/>
      <c r="D1" s="17"/>
      <c r="E1" s="17"/>
      <c r="F1" s="17"/>
      <c r="G1" s="17"/>
      <c r="H1" s="17"/>
      <c r="I1" s="18"/>
    </row>
    <row r="2" spans="1:9" ht="27.75" customHeight="1" x14ac:dyDescent="0.15">
      <c r="A2" s="25" t="s">
        <v>0</v>
      </c>
      <c r="B2" s="17"/>
      <c r="C2" s="17"/>
      <c r="D2" s="17"/>
      <c r="E2" s="17"/>
      <c r="F2" s="17"/>
      <c r="G2" s="17"/>
      <c r="H2" s="17"/>
      <c r="I2" s="18"/>
    </row>
    <row r="3" spans="1:9" ht="34.5" customHeight="1" x14ac:dyDescent="0.15">
      <c r="A3" s="19" t="s">
        <v>1</v>
      </c>
      <c r="B3" s="17"/>
      <c r="C3" s="17"/>
      <c r="D3" s="17"/>
      <c r="E3" s="17"/>
      <c r="F3" s="17"/>
      <c r="G3" s="17"/>
      <c r="H3" s="17"/>
      <c r="I3" s="18"/>
    </row>
    <row r="4" spans="1:9" ht="50.25" customHeight="1" x14ac:dyDescent="0.15">
      <c r="A4" s="1" t="s">
        <v>2</v>
      </c>
      <c r="B4" s="2" t="s">
        <v>3</v>
      </c>
      <c r="C4" s="2" t="s">
        <v>4</v>
      </c>
      <c r="D4" s="1" t="s">
        <v>5</v>
      </c>
      <c r="E4" s="3" t="s">
        <v>6</v>
      </c>
      <c r="F4" s="4" t="s">
        <v>7</v>
      </c>
      <c r="G4" s="3" t="s">
        <v>8</v>
      </c>
      <c r="H4" s="5" t="s">
        <v>9</v>
      </c>
      <c r="I4" s="4" t="s">
        <v>10</v>
      </c>
    </row>
    <row r="5" spans="1:9" ht="130" x14ac:dyDescent="0.15">
      <c r="A5" s="6" t="s">
        <v>11</v>
      </c>
      <c r="B5" s="7" t="s">
        <v>12</v>
      </c>
      <c r="C5" s="8" t="s">
        <v>13</v>
      </c>
      <c r="D5" s="9"/>
      <c r="E5" s="9">
        <v>3</v>
      </c>
      <c r="F5" s="9" t="s">
        <v>14</v>
      </c>
      <c r="G5" s="23" t="s">
        <v>15</v>
      </c>
      <c r="H5" s="10"/>
      <c r="I5" s="11" t="str">
        <f t="shared" ref="I5:I20" si="0">IF(H5="","",E5*H5)</f>
        <v/>
      </c>
    </row>
    <row r="6" spans="1:9" ht="169" x14ac:dyDescent="0.15">
      <c r="A6" s="6" t="s">
        <v>16</v>
      </c>
      <c r="B6" s="7" t="s">
        <v>17</v>
      </c>
      <c r="C6" s="8" t="s">
        <v>18</v>
      </c>
      <c r="D6" s="9"/>
      <c r="E6" s="9">
        <v>6</v>
      </c>
      <c r="F6" s="9" t="s">
        <v>14</v>
      </c>
      <c r="G6" s="23" t="s">
        <v>15</v>
      </c>
      <c r="H6" s="10"/>
      <c r="I6" s="11" t="str">
        <f t="shared" si="0"/>
        <v/>
      </c>
    </row>
    <row r="7" spans="1:9" ht="143" x14ac:dyDescent="0.15">
      <c r="A7" s="6" t="s">
        <v>19</v>
      </c>
      <c r="B7" s="7" t="s">
        <v>20</v>
      </c>
      <c r="C7" s="8" t="s">
        <v>21</v>
      </c>
      <c r="D7" s="9"/>
      <c r="E7" s="9">
        <v>2</v>
      </c>
      <c r="F7" s="9" t="s">
        <v>22</v>
      </c>
      <c r="G7" s="23" t="s">
        <v>15</v>
      </c>
      <c r="H7" s="10"/>
      <c r="I7" s="11" t="str">
        <f t="shared" si="0"/>
        <v/>
      </c>
    </row>
    <row r="8" spans="1:9" ht="195" x14ac:dyDescent="0.15">
      <c r="A8" s="6" t="s">
        <v>23</v>
      </c>
      <c r="B8" s="7" t="s">
        <v>24</v>
      </c>
      <c r="C8" s="8" t="s">
        <v>25</v>
      </c>
      <c r="D8" s="9"/>
      <c r="E8" s="9">
        <v>6</v>
      </c>
      <c r="F8" s="9" t="s">
        <v>22</v>
      </c>
      <c r="G8" s="23" t="s">
        <v>15</v>
      </c>
      <c r="H8" s="10"/>
      <c r="I8" s="11" t="str">
        <f t="shared" si="0"/>
        <v/>
      </c>
    </row>
    <row r="9" spans="1:9" ht="130" x14ac:dyDescent="0.15">
      <c r="A9" s="6" t="s">
        <v>26</v>
      </c>
      <c r="B9" s="7" t="s">
        <v>27</v>
      </c>
      <c r="C9" s="8" t="s">
        <v>28</v>
      </c>
      <c r="D9" s="9"/>
      <c r="E9" s="9">
        <v>6</v>
      </c>
      <c r="F9" s="9" t="s">
        <v>14</v>
      </c>
      <c r="G9" s="23" t="s">
        <v>15</v>
      </c>
      <c r="H9" s="10"/>
      <c r="I9" s="11" t="str">
        <f t="shared" si="0"/>
        <v/>
      </c>
    </row>
    <row r="10" spans="1:9" ht="156" x14ac:dyDescent="0.15">
      <c r="A10" s="6" t="s">
        <v>29</v>
      </c>
      <c r="B10" s="7" t="s">
        <v>30</v>
      </c>
      <c r="C10" s="8" t="s">
        <v>31</v>
      </c>
      <c r="D10" s="9"/>
      <c r="E10" s="9">
        <v>6</v>
      </c>
      <c r="F10" s="9" t="s">
        <v>14</v>
      </c>
      <c r="G10" s="23" t="s">
        <v>15</v>
      </c>
      <c r="H10" s="10"/>
      <c r="I10" s="11" t="str">
        <f t="shared" si="0"/>
        <v/>
      </c>
    </row>
    <row r="11" spans="1:9" ht="182" x14ac:dyDescent="0.15">
      <c r="A11" s="6" t="s">
        <v>32</v>
      </c>
      <c r="B11" s="7" t="s">
        <v>33</v>
      </c>
      <c r="C11" s="8" t="s">
        <v>34</v>
      </c>
      <c r="D11" s="9"/>
      <c r="E11" s="9">
        <v>4</v>
      </c>
      <c r="F11" s="9" t="s">
        <v>14</v>
      </c>
      <c r="G11" s="23" t="s">
        <v>15</v>
      </c>
      <c r="H11" s="10"/>
      <c r="I11" s="11" t="str">
        <f t="shared" si="0"/>
        <v/>
      </c>
    </row>
    <row r="12" spans="1:9" ht="156" x14ac:dyDescent="0.15">
      <c r="A12" s="6" t="s">
        <v>35</v>
      </c>
      <c r="B12" s="7" t="s">
        <v>36</v>
      </c>
      <c r="C12" s="8" t="s">
        <v>37</v>
      </c>
      <c r="D12" s="9"/>
      <c r="E12" s="9">
        <v>20</v>
      </c>
      <c r="F12" s="9" t="s">
        <v>14</v>
      </c>
      <c r="G12" s="23" t="s">
        <v>38</v>
      </c>
      <c r="H12" s="10"/>
      <c r="I12" s="11" t="str">
        <f t="shared" si="0"/>
        <v/>
      </c>
    </row>
    <row r="13" spans="1:9" ht="156" x14ac:dyDescent="0.15">
      <c r="A13" s="6" t="s">
        <v>39</v>
      </c>
      <c r="B13" s="7" t="s">
        <v>40</v>
      </c>
      <c r="C13" s="8" t="s">
        <v>41</v>
      </c>
      <c r="D13" s="9"/>
      <c r="E13" s="9">
        <v>15</v>
      </c>
      <c r="F13" s="9" t="s">
        <v>22</v>
      </c>
      <c r="G13" s="23" t="s">
        <v>38</v>
      </c>
      <c r="H13" s="10"/>
      <c r="I13" s="11" t="str">
        <f t="shared" si="0"/>
        <v/>
      </c>
    </row>
    <row r="14" spans="1:9" ht="143" x14ac:dyDescent="0.15">
      <c r="A14" s="6" t="s">
        <v>42</v>
      </c>
      <c r="B14" s="7" t="s">
        <v>43</v>
      </c>
      <c r="C14" s="8" t="s">
        <v>44</v>
      </c>
      <c r="D14" s="9"/>
      <c r="E14" s="9">
        <v>2</v>
      </c>
      <c r="F14" s="9" t="s">
        <v>22</v>
      </c>
      <c r="G14" s="23" t="s">
        <v>15</v>
      </c>
      <c r="H14" s="10"/>
      <c r="I14" s="11" t="str">
        <f t="shared" si="0"/>
        <v/>
      </c>
    </row>
    <row r="15" spans="1:9" ht="156" x14ac:dyDescent="0.15">
      <c r="A15" s="6" t="s">
        <v>45</v>
      </c>
      <c r="B15" s="7" t="s">
        <v>46</v>
      </c>
      <c r="C15" s="8" t="s">
        <v>47</v>
      </c>
      <c r="D15" s="9"/>
      <c r="E15" s="9">
        <v>15</v>
      </c>
      <c r="F15" s="9" t="s">
        <v>22</v>
      </c>
      <c r="G15" s="23" t="s">
        <v>38</v>
      </c>
      <c r="H15" s="10"/>
      <c r="I15" s="11" t="str">
        <f t="shared" si="0"/>
        <v/>
      </c>
    </row>
    <row r="16" spans="1:9" ht="195" x14ac:dyDescent="0.15">
      <c r="A16" s="6" t="s">
        <v>48</v>
      </c>
      <c r="B16" s="7" t="s">
        <v>49</v>
      </c>
      <c r="C16" s="8" t="s">
        <v>50</v>
      </c>
      <c r="D16" s="9"/>
      <c r="E16" s="9">
        <v>2</v>
      </c>
      <c r="F16" s="9" t="s">
        <v>22</v>
      </c>
      <c r="G16" s="23" t="s">
        <v>15</v>
      </c>
      <c r="H16" s="10"/>
      <c r="I16" s="11" t="str">
        <f t="shared" si="0"/>
        <v/>
      </c>
    </row>
    <row r="17" spans="1:9" ht="156" x14ac:dyDescent="0.15">
      <c r="A17" s="6" t="s">
        <v>51</v>
      </c>
      <c r="B17" s="7" t="s">
        <v>52</v>
      </c>
      <c r="C17" s="8" t="s">
        <v>53</v>
      </c>
      <c r="D17" s="9"/>
      <c r="E17" s="9">
        <v>8</v>
      </c>
      <c r="F17" s="9" t="s">
        <v>22</v>
      </c>
      <c r="G17" s="23" t="s">
        <v>15</v>
      </c>
      <c r="H17" s="10"/>
      <c r="I17" s="11" t="str">
        <f t="shared" si="0"/>
        <v/>
      </c>
    </row>
    <row r="18" spans="1:9" ht="169" x14ac:dyDescent="0.15">
      <c r="A18" s="6" t="s">
        <v>54</v>
      </c>
      <c r="B18" s="7" t="s">
        <v>55</v>
      </c>
      <c r="C18" s="8" t="s">
        <v>56</v>
      </c>
      <c r="D18" s="9"/>
      <c r="E18" s="9">
        <v>4</v>
      </c>
      <c r="F18" s="9" t="s">
        <v>22</v>
      </c>
      <c r="G18" s="23" t="s">
        <v>38</v>
      </c>
      <c r="H18" s="10"/>
      <c r="I18" s="11" t="str">
        <f t="shared" si="0"/>
        <v/>
      </c>
    </row>
    <row r="19" spans="1:9" ht="182" x14ac:dyDescent="0.15">
      <c r="A19" s="6" t="s">
        <v>57</v>
      </c>
      <c r="B19" s="7" t="s">
        <v>58</v>
      </c>
      <c r="C19" s="8" t="s">
        <v>59</v>
      </c>
      <c r="D19" s="9"/>
      <c r="E19" s="9">
        <v>7</v>
      </c>
      <c r="F19" s="9" t="s">
        <v>22</v>
      </c>
      <c r="G19" s="23" t="s">
        <v>38</v>
      </c>
      <c r="H19" s="10"/>
      <c r="I19" s="11" t="str">
        <f t="shared" si="0"/>
        <v/>
      </c>
    </row>
    <row r="20" spans="1:9" ht="169" x14ac:dyDescent="0.15">
      <c r="A20" s="6" t="s">
        <v>60</v>
      </c>
      <c r="B20" s="7" t="s">
        <v>61</v>
      </c>
      <c r="C20" s="8" t="s">
        <v>62</v>
      </c>
      <c r="D20" s="9"/>
      <c r="E20" s="9">
        <v>5</v>
      </c>
      <c r="F20" s="9" t="s">
        <v>22</v>
      </c>
      <c r="G20" s="23" t="s">
        <v>38</v>
      </c>
      <c r="H20" s="10"/>
      <c r="I20" s="11" t="str">
        <f t="shared" si="0"/>
        <v/>
      </c>
    </row>
    <row r="21" spans="1:9" ht="78" x14ac:dyDescent="0.15">
      <c r="A21" s="6" t="s">
        <v>63</v>
      </c>
      <c r="B21" s="7" t="s">
        <v>64</v>
      </c>
      <c r="C21" s="8" t="s">
        <v>65</v>
      </c>
      <c r="D21" s="9"/>
      <c r="E21" s="9">
        <v>10</v>
      </c>
      <c r="F21" s="9" t="s">
        <v>22</v>
      </c>
      <c r="G21" s="23" t="s">
        <v>38</v>
      </c>
      <c r="H21" s="10"/>
      <c r="I21" s="11"/>
    </row>
    <row r="22" spans="1:9" ht="130" x14ac:dyDescent="0.15">
      <c r="A22" s="6" t="s">
        <v>66</v>
      </c>
      <c r="B22" s="7" t="s">
        <v>67</v>
      </c>
      <c r="C22" s="8" t="s">
        <v>68</v>
      </c>
      <c r="D22" s="9"/>
      <c r="E22" s="9">
        <v>20</v>
      </c>
      <c r="F22" s="9" t="s">
        <v>22</v>
      </c>
      <c r="G22" s="23" t="s">
        <v>15</v>
      </c>
      <c r="H22" s="10"/>
      <c r="I22" s="11" t="str">
        <f t="shared" ref="I22:I59" si="1">IF(H22="","",E22*H22)</f>
        <v/>
      </c>
    </row>
    <row r="23" spans="1:9" ht="143" x14ac:dyDescent="0.15">
      <c r="A23" s="6" t="s">
        <v>69</v>
      </c>
      <c r="B23" s="7" t="s">
        <v>70</v>
      </c>
      <c r="C23" s="8" t="s">
        <v>71</v>
      </c>
      <c r="D23" s="9"/>
      <c r="E23" s="9">
        <v>2</v>
      </c>
      <c r="F23" s="9" t="s">
        <v>22</v>
      </c>
      <c r="G23" s="23" t="s">
        <v>15</v>
      </c>
      <c r="H23" s="10"/>
      <c r="I23" s="11" t="str">
        <f t="shared" si="1"/>
        <v/>
      </c>
    </row>
    <row r="24" spans="1:9" ht="208" x14ac:dyDescent="0.15">
      <c r="A24" s="6" t="s">
        <v>72</v>
      </c>
      <c r="B24" s="7" t="s">
        <v>73</v>
      </c>
      <c r="C24" s="8" t="s">
        <v>74</v>
      </c>
      <c r="D24" s="9"/>
      <c r="E24" s="9">
        <v>2</v>
      </c>
      <c r="F24" s="9" t="s">
        <v>14</v>
      </c>
      <c r="G24" s="23" t="s">
        <v>15</v>
      </c>
      <c r="H24" s="10"/>
      <c r="I24" s="11" t="str">
        <f t="shared" si="1"/>
        <v/>
      </c>
    </row>
    <row r="25" spans="1:9" ht="221" x14ac:dyDescent="0.15">
      <c r="A25" s="6" t="s">
        <v>75</v>
      </c>
      <c r="B25" s="7" t="s">
        <v>76</v>
      </c>
      <c r="C25" s="8" t="s">
        <v>77</v>
      </c>
      <c r="D25" s="9"/>
      <c r="E25" s="9">
        <v>2</v>
      </c>
      <c r="F25" s="9" t="s">
        <v>14</v>
      </c>
      <c r="G25" s="23" t="s">
        <v>15</v>
      </c>
      <c r="H25" s="10"/>
      <c r="I25" s="11" t="str">
        <f t="shared" si="1"/>
        <v/>
      </c>
    </row>
    <row r="26" spans="1:9" ht="208" x14ac:dyDescent="0.15">
      <c r="A26" s="6" t="s">
        <v>78</v>
      </c>
      <c r="B26" s="7" t="s">
        <v>79</v>
      </c>
      <c r="C26" s="8" t="s">
        <v>80</v>
      </c>
      <c r="D26" s="9"/>
      <c r="E26" s="9">
        <v>2</v>
      </c>
      <c r="F26" s="9" t="s">
        <v>14</v>
      </c>
      <c r="G26" s="23" t="s">
        <v>15</v>
      </c>
      <c r="H26" s="10"/>
      <c r="I26" s="11" t="str">
        <f t="shared" si="1"/>
        <v/>
      </c>
    </row>
    <row r="27" spans="1:9" ht="130" x14ac:dyDescent="0.15">
      <c r="A27" s="6" t="s">
        <v>81</v>
      </c>
      <c r="B27" s="7" t="s">
        <v>82</v>
      </c>
      <c r="C27" s="8" t="s">
        <v>83</v>
      </c>
      <c r="D27" s="9"/>
      <c r="E27" s="9">
        <v>2</v>
      </c>
      <c r="F27" s="9" t="s">
        <v>14</v>
      </c>
      <c r="G27" s="23" t="s">
        <v>15</v>
      </c>
      <c r="H27" s="10"/>
      <c r="I27" s="11" t="str">
        <f t="shared" si="1"/>
        <v/>
      </c>
    </row>
    <row r="28" spans="1:9" ht="234" x14ac:dyDescent="0.15">
      <c r="A28" s="6" t="s">
        <v>84</v>
      </c>
      <c r="B28" s="7" t="s">
        <v>85</v>
      </c>
      <c r="C28" s="8" t="s">
        <v>86</v>
      </c>
      <c r="D28" s="9"/>
      <c r="E28" s="9">
        <v>2</v>
      </c>
      <c r="F28" s="9" t="s">
        <v>14</v>
      </c>
      <c r="G28" s="23" t="s">
        <v>15</v>
      </c>
      <c r="H28" s="10"/>
      <c r="I28" s="11" t="str">
        <f t="shared" si="1"/>
        <v/>
      </c>
    </row>
    <row r="29" spans="1:9" ht="143" x14ac:dyDescent="0.15">
      <c r="A29" s="6" t="s">
        <v>87</v>
      </c>
      <c r="B29" s="7" t="s">
        <v>88</v>
      </c>
      <c r="C29" s="8" t="s">
        <v>89</v>
      </c>
      <c r="D29" s="9"/>
      <c r="E29" s="9">
        <v>2</v>
      </c>
      <c r="F29" s="9" t="s">
        <v>22</v>
      </c>
      <c r="G29" s="23" t="s">
        <v>15</v>
      </c>
      <c r="H29" s="10"/>
      <c r="I29" s="11" t="str">
        <f t="shared" si="1"/>
        <v/>
      </c>
    </row>
    <row r="30" spans="1:9" ht="130" x14ac:dyDescent="0.15">
      <c r="A30" s="6" t="s">
        <v>90</v>
      </c>
      <c r="B30" s="7" t="s">
        <v>91</v>
      </c>
      <c r="C30" s="8" t="s">
        <v>92</v>
      </c>
      <c r="D30" s="9"/>
      <c r="E30" s="9">
        <v>2</v>
      </c>
      <c r="F30" s="9" t="s">
        <v>22</v>
      </c>
      <c r="G30" s="23" t="s">
        <v>15</v>
      </c>
      <c r="H30" s="10"/>
      <c r="I30" s="11" t="str">
        <f t="shared" si="1"/>
        <v/>
      </c>
    </row>
    <row r="31" spans="1:9" ht="182" x14ac:dyDescent="0.15">
      <c r="A31" s="6" t="s">
        <v>93</v>
      </c>
      <c r="B31" s="7" t="s">
        <v>94</v>
      </c>
      <c r="C31" s="8" t="s">
        <v>95</v>
      </c>
      <c r="D31" s="9"/>
      <c r="E31" s="9">
        <v>2</v>
      </c>
      <c r="F31" s="9" t="s">
        <v>22</v>
      </c>
      <c r="G31" s="23" t="s">
        <v>15</v>
      </c>
      <c r="H31" s="10"/>
      <c r="I31" s="11" t="str">
        <f t="shared" si="1"/>
        <v/>
      </c>
    </row>
    <row r="32" spans="1:9" ht="182" x14ac:dyDescent="0.15">
      <c r="A32" s="6" t="s">
        <v>96</v>
      </c>
      <c r="B32" s="7" t="s">
        <v>97</v>
      </c>
      <c r="C32" s="8" t="s">
        <v>98</v>
      </c>
      <c r="D32" s="9"/>
      <c r="E32" s="9">
        <v>2</v>
      </c>
      <c r="F32" s="9" t="s">
        <v>22</v>
      </c>
      <c r="G32" s="23" t="s">
        <v>15</v>
      </c>
      <c r="H32" s="10"/>
      <c r="I32" s="11" t="str">
        <f t="shared" si="1"/>
        <v/>
      </c>
    </row>
    <row r="33" spans="1:9" ht="195" x14ac:dyDescent="0.15">
      <c r="A33" s="6" t="s">
        <v>99</v>
      </c>
      <c r="B33" s="7" t="s">
        <v>100</v>
      </c>
      <c r="C33" s="8" t="s">
        <v>101</v>
      </c>
      <c r="D33" s="9"/>
      <c r="E33" s="9">
        <v>2</v>
      </c>
      <c r="F33" s="9" t="s">
        <v>22</v>
      </c>
      <c r="G33" s="23" t="s">
        <v>15</v>
      </c>
      <c r="H33" s="10"/>
      <c r="I33" s="11" t="str">
        <f t="shared" si="1"/>
        <v/>
      </c>
    </row>
    <row r="34" spans="1:9" ht="234" x14ac:dyDescent="0.15">
      <c r="A34" s="6" t="s">
        <v>102</v>
      </c>
      <c r="B34" s="7" t="s">
        <v>103</v>
      </c>
      <c r="C34" s="8" t="s">
        <v>104</v>
      </c>
      <c r="D34" s="9"/>
      <c r="E34" s="9">
        <v>2</v>
      </c>
      <c r="F34" s="9" t="s">
        <v>22</v>
      </c>
      <c r="G34" s="23" t="s">
        <v>15</v>
      </c>
      <c r="H34" s="10"/>
      <c r="I34" s="11" t="str">
        <f t="shared" si="1"/>
        <v/>
      </c>
    </row>
    <row r="35" spans="1:9" ht="247" x14ac:dyDescent="0.15">
      <c r="A35" s="6" t="s">
        <v>105</v>
      </c>
      <c r="B35" s="7" t="s">
        <v>106</v>
      </c>
      <c r="C35" s="8" t="s">
        <v>107</v>
      </c>
      <c r="D35" s="9"/>
      <c r="E35" s="9">
        <v>2</v>
      </c>
      <c r="F35" s="9" t="s">
        <v>14</v>
      </c>
      <c r="G35" s="23" t="s">
        <v>15</v>
      </c>
      <c r="H35" s="10"/>
      <c r="I35" s="11" t="str">
        <f t="shared" si="1"/>
        <v/>
      </c>
    </row>
    <row r="36" spans="1:9" ht="284" x14ac:dyDescent="0.15">
      <c r="A36" s="6" t="s">
        <v>108</v>
      </c>
      <c r="B36" s="7" t="s">
        <v>109</v>
      </c>
      <c r="C36" s="8" t="s">
        <v>110</v>
      </c>
      <c r="D36" s="9"/>
      <c r="E36" s="12">
        <v>2</v>
      </c>
      <c r="F36" s="12" t="s">
        <v>14</v>
      </c>
      <c r="G36" s="24" t="s">
        <v>15</v>
      </c>
      <c r="H36" s="10"/>
      <c r="I36" s="11" t="str">
        <f t="shared" si="1"/>
        <v/>
      </c>
    </row>
    <row r="37" spans="1:9" ht="260" x14ac:dyDescent="0.15">
      <c r="A37" s="6" t="s">
        <v>111</v>
      </c>
      <c r="B37" s="7" t="s">
        <v>112</v>
      </c>
      <c r="C37" s="8" t="s">
        <v>113</v>
      </c>
      <c r="D37" s="9"/>
      <c r="E37" s="9">
        <v>2</v>
      </c>
      <c r="F37" s="9" t="s">
        <v>14</v>
      </c>
      <c r="G37" s="23" t="s">
        <v>15</v>
      </c>
      <c r="H37" s="10"/>
      <c r="I37" s="11" t="str">
        <f t="shared" si="1"/>
        <v/>
      </c>
    </row>
    <row r="38" spans="1:9" ht="208" x14ac:dyDescent="0.15">
      <c r="A38" s="6" t="s">
        <v>114</v>
      </c>
      <c r="B38" s="7" t="s">
        <v>115</v>
      </c>
      <c r="C38" s="8" t="s">
        <v>116</v>
      </c>
      <c r="D38" s="9"/>
      <c r="E38" s="9">
        <v>2</v>
      </c>
      <c r="F38" s="9" t="s">
        <v>14</v>
      </c>
      <c r="G38" s="23" t="s">
        <v>15</v>
      </c>
      <c r="H38" s="10"/>
      <c r="I38" s="11" t="str">
        <f t="shared" si="1"/>
        <v/>
      </c>
    </row>
    <row r="39" spans="1:9" ht="284" x14ac:dyDescent="0.15">
      <c r="A39" s="6" t="s">
        <v>117</v>
      </c>
      <c r="B39" s="7" t="s">
        <v>118</v>
      </c>
      <c r="C39" s="8" t="s">
        <v>119</v>
      </c>
      <c r="D39" s="9"/>
      <c r="E39" s="9">
        <v>2</v>
      </c>
      <c r="F39" s="9" t="s">
        <v>14</v>
      </c>
      <c r="G39" s="23" t="s">
        <v>15</v>
      </c>
      <c r="H39" s="10"/>
      <c r="I39" s="11" t="str">
        <f t="shared" si="1"/>
        <v/>
      </c>
    </row>
    <row r="40" spans="1:9" ht="260" x14ac:dyDescent="0.15">
      <c r="A40" s="6" t="s">
        <v>120</v>
      </c>
      <c r="B40" s="7" t="s">
        <v>121</v>
      </c>
      <c r="C40" s="8" t="s">
        <v>122</v>
      </c>
      <c r="D40" s="9"/>
      <c r="E40" s="9">
        <v>2</v>
      </c>
      <c r="F40" s="9" t="s">
        <v>14</v>
      </c>
      <c r="G40" s="23" t="s">
        <v>15</v>
      </c>
      <c r="H40" s="10"/>
      <c r="I40" s="11" t="str">
        <f t="shared" si="1"/>
        <v/>
      </c>
    </row>
    <row r="41" spans="1:9" ht="247" x14ac:dyDescent="0.15">
      <c r="A41" s="6" t="s">
        <v>123</v>
      </c>
      <c r="B41" s="7" t="s">
        <v>124</v>
      </c>
      <c r="C41" s="8" t="s">
        <v>125</v>
      </c>
      <c r="D41" s="9"/>
      <c r="E41" s="9">
        <v>2</v>
      </c>
      <c r="F41" s="9" t="s">
        <v>14</v>
      </c>
      <c r="G41" s="23" t="s">
        <v>15</v>
      </c>
      <c r="H41" s="10"/>
      <c r="I41" s="11" t="str">
        <f t="shared" si="1"/>
        <v/>
      </c>
    </row>
    <row r="42" spans="1:9" ht="260" x14ac:dyDescent="0.15">
      <c r="A42" s="6" t="s">
        <v>126</v>
      </c>
      <c r="B42" s="7" t="s">
        <v>127</v>
      </c>
      <c r="C42" s="8" t="s">
        <v>128</v>
      </c>
      <c r="D42" s="9"/>
      <c r="E42" s="9">
        <v>2</v>
      </c>
      <c r="F42" s="9" t="s">
        <v>22</v>
      </c>
      <c r="G42" s="23" t="s">
        <v>15</v>
      </c>
      <c r="H42" s="10"/>
      <c r="I42" s="11" t="str">
        <f t="shared" si="1"/>
        <v/>
      </c>
    </row>
    <row r="43" spans="1:9" ht="182" x14ac:dyDescent="0.15">
      <c r="A43" s="6" t="s">
        <v>129</v>
      </c>
      <c r="B43" s="7" t="s">
        <v>130</v>
      </c>
      <c r="C43" s="8" t="s">
        <v>131</v>
      </c>
      <c r="D43" s="9"/>
      <c r="E43" s="9">
        <v>2</v>
      </c>
      <c r="F43" s="9" t="s">
        <v>132</v>
      </c>
      <c r="G43" s="23" t="s">
        <v>15</v>
      </c>
      <c r="H43" s="10"/>
      <c r="I43" s="11" t="str">
        <f t="shared" si="1"/>
        <v/>
      </c>
    </row>
    <row r="44" spans="1:9" ht="260" x14ac:dyDescent="0.15">
      <c r="A44" s="6" t="s">
        <v>133</v>
      </c>
      <c r="B44" s="7" t="s">
        <v>134</v>
      </c>
      <c r="C44" s="8" t="s">
        <v>135</v>
      </c>
      <c r="D44" s="9"/>
      <c r="E44" s="9">
        <v>2</v>
      </c>
      <c r="F44" s="9" t="s">
        <v>22</v>
      </c>
      <c r="G44" s="23" t="s">
        <v>15</v>
      </c>
      <c r="H44" s="10"/>
      <c r="I44" s="11" t="str">
        <f t="shared" si="1"/>
        <v/>
      </c>
    </row>
    <row r="45" spans="1:9" ht="284" x14ac:dyDescent="0.15">
      <c r="A45" s="6" t="s">
        <v>136</v>
      </c>
      <c r="B45" s="7" t="s">
        <v>137</v>
      </c>
      <c r="C45" s="8" t="s">
        <v>138</v>
      </c>
      <c r="D45" s="9"/>
      <c r="E45" s="9">
        <v>2</v>
      </c>
      <c r="F45" s="9" t="s">
        <v>22</v>
      </c>
      <c r="G45" s="23" t="s">
        <v>15</v>
      </c>
      <c r="H45" s="10"/>
      <c r="I45" s="11" t="str">
        <f t="shared" si="1"/>
        <v/>
      </c>
    </row>
    <row r="46" spans="1:9" ht="182" x14ac:dyDescent="0.15">
      <c r="A46" s="6" t="s">
        <v>139</v>
      </c>
      <c r="B46" s="7" t="s">
        <v>140</v>
      </c>
      <c r="C46" s="8" t="s">
        <v>141</v>
      </c>
      <c r="D46" s="9"/>
      <c r="E46" s="9">
        <v>2</v>
      </c>
      <c r="F46" s="9" t="s">
        <v>22</v>
      </c>
      <c r="G46" s="23" t="s">
        <v>15</v>
      </c>
      <c r="H46" s="10"/>
      <c r="I46" s="11" t="str">
        <f t="shared" si="1"/>
        <v/>
      </c>
    </row>
    <row r="47" spans="1:9" ht="234" x14ac:dyDescent="0.15">
      <c r="A47" s="6" t="s">
        <v>142</v>
      </c>
      <c r="B47" s="7" t="s">
        <v>143</v>
      </c>
      <c r="C47" s="8" t="s">
        <v>144</v>
      </c>
      <c r="D47" s="9"/>
      <c r="E47" s="9">
        <v>2</v>
      </c>
      <c r="F47" s="9" t="s">
        <v>14</v>
      </c>
      <c r="G47" s="23" t="s">
        <v>15</v>
      </c>
      <c r="H47" s="10"/>
      <c r="I47" s="11" t="str">
        <f t="shared" si="1"/>
        <v/>
      </c>
    </row>
    <row r="48" spans="1:9" ht="247" x14ac:dyDescent="0.15">
      <c r="A48" s="6" t="s">
        <v>145</v>
      </c>
      <c r="B48" s="7" t="s">
        <v>146</v>
      </c>
      <c r="C48" s="8" t="s">
        <v>147</v>
      </c>
      <c r="D48" s="9"/>
      <c r="E48" s="9">
        <v>3</v>
      </c>
      <c r="F48" s="9" t="s">
        <v>22</v>
      </c>
      <c r="G48" s="23" t="s">
        <v>38</v>
      </c>
      <c r="H48" s="10"/>
      <c r="I48" s="11" t="str">
        <f t="shared" si="1"/>
        <v/>
      </c>
    </row>
    <row r="49" spans="1:9" ht="284" x14ac:dyDescent="0.15">
      <c r="A49" s="6" t="s">
        <v>148</v>
      </c>
      <c r="B49" s="7" t="s">
        <v>149</v>
      </c>
      <c r="C49" s="8" t="s">
        <v>150</v>
      </c>
      <c r="D49" s="9"/>
      <c r="E49" s="9">
        <v>3</v>
      </c>
      <c r="F49" s="9" t="s">
        <v>22</v>
      </c>
      <c r="G49" s="23" t="s">
        <v>38</v>
      </c>
      <c r="H49" s="10"/>
      <c r="I49" s="11" t="str">
        <f t="shared" si="1"/>
        <v/>
      </c>
    </row>
    <row r="50" spans="1:9" ht="320" x14ac:dyDescent="0.15">
      <c r="A50" s="6" t="s">
        <v>151</v>
      </c>
      <c r="B50" s="7" t="s">
        <v>152</v>
      </c>
      <c r="C50" s="8" t="s">
        <v>153</v>
      </c>
      <c r="D50" s="9"/>
      <c r="E50" s="9">
        <v>3</v>
      </c>
      <c r="F50" s="9" t="s">
        <v>22</v>
      </c>
      <c r="G50" s="23" t="s">
        <v>38</v>
      </c>
      <c r="H50" s="10"/>
      <c r="I50" s="11" t="str">
        <f t="shared" si="1"/>
        <v/>
      </c>
    </row>
    <row r="51" spans="1:9" ht="272" x14ac:dyDescent="0.15">
      <c r="A51" s="6" t="s">
        <v>154</v>
      </c>
      <c r="B51" s="7" t="s">
        <v>155</v>
      </c>
      <c r="C51" s="8" t="s">
        <v>156</v>
      </c>
      <c r="D51" s="9"/>
      <c r="E51" s="9">
        <v>2</v>
      </c>
      <c r="F51" s="9" t="s">
        <v>22</v>
      </c>
      <c r="G51" s="23" t="s">
        <v>157</v>
      </c>
      <c r="H51" s="10"/>
      <c r="I51" s="11" t="str">
        <f t="shared" si="1"/>
        <v/>
      </c>
    </row>
    <row r="52" spans="1:9" ht="221" x14ac:dyDescent="0.15">
      <c r="A52" s="6" t="s">
        <v>158</v>
      </c>
      <c r="B52" s="7" t="s">
        <v>159</v>
      </c>
      <c r="C52" s="8" t="s">
        <v>160</v>
      </c>
      <c r="D52" s="9"/>
      <c r="E52" s="9">
        <v>3</v>
      </c>
      <c r="F52" s="9" t="s">
        <v>22</v>
      </c>
      <c r="G52" s="23" t="s">
        <v>38</v>
      </c>
      <c r="H52" s="10"/>
      <c r="I52" s="11" t="str">
        <f t="shared" si="1"/>
        <v/>
      </c>
    </row>
    <row r="53" spans="1:9" ht="296" x14ac:dyDescent="0.15">
      <c r="A53" s="6" t="s">
        <v>161</v>
      </c>
      <c r="B53" s="7" t="s">
        <v>162</v>
      </c>
      <c r="C53" s="8" t="s">
        <v>163</v>
      </c>
      <c r="D53" s="9"/>
      <c r="E53" s="9">
        <v>2</v>
      </c>
      <c r="F53" s="9" t="s">
        <v>22</v>
      </c>
      <c r="G53" s="23" t="s">
        <v>157</v>
      </c>
      <c r="H53" s="10"/>
      <c r="I53" s="11" t="str">
        <f t="shared" si="1"/>
        <v/>
      </c>
    </row>
    <row r="54" spans="1:9" ht="272" x14ac:dyDescent="0.15">
      <c r="A54" s="6" t="s">
        <v>164</v>
      </c>
      <c r="B54" s="7" t="s">
        <v>165</v>
      </c>
      <c r="C54" s="8" t="s">
        <v>166</v>
      </c>
      <c r="D54" s="9"/>
      <c r="E54" s="9">
        <v>2</v>
      </c>
      <c r="F54" s="9" t="s">
        <v>22</v>
      </c>
      <c r="G54" s="23" t="s">
        <v>157</v>
      </c>
      <c r="H54" s="10"/>
      <c r="I54" s="11" t="str">
        <f t="shared" si="1"/>
        <v/>
      </c>
    </row>
    <row r="55" spans="1:9" ht="296" x14ac:dyDescent="0.15">
      <c r="A55" s="6" t="s">
        <v>167</v>
      </c>
      <c r="B55" s="7" t="s">
        <v>168</v>
      </c>
      <c r="C55" s="8" t="s">
        <v>169</v>
      </c>
      <c r="D55" s="9"/>
      <c r="E55" s="12">
        <v>2</v>
      </c>
      <c r="F55" s="12" t="s">
        <v>22</v>
      </c>
      <c r="G55" s="24" t="s">
        <v>157</v>
      </c>
      <c r="H55" s="10"/>
      <c r="I55" s="11" t="str">
        <f t="shared" si="1"/>
        <v/>
      </c>
    </row>
    <row r="56" spans="1:9" ht="409.6" x14ac:dyDescent="0.15">
      <c r="A56" s="6" t="s">
        <v>170</v>
      </c>
      <c r="B56" s="7" t="s">
        <v>49</v>
      </c>
      <c r="C56" s="8" t="s">
        <v>171</v>
      </c>
      <c r="D56" s="9"/>
      <c r="E56" s="9">
        <v>1</v>
      </c>
      <c r="F56" s="9" t="s">
        <v>22</v>
      </c>
      <c r="G56" s="23" t="s">
        <v>172</v>
      </c>
      <c r="H56" s="10"/>
      <c r="I56" s="11" t="str">
        <f t="shared" si="1"/>
        <v/>
      </c>
    </row>
    <row r="57" spans="1:9" ht="356" x14ac:dyDescent="0.15">
      <c r="A57" s="6" t="s">
        <v>173</v>
      </c>
      <c r="B57" s="13" t="s">
        <v>174</v>
      </c>
      <c r="C57" s="8" t="s">
        <v>175</v>
      </c>
      <c r="D57" s="9"/>
      <c r="E57" s="9">
        <v>2</v>
      </c>
      <c r="F57" s="9" t="s">
        <v>22</v>
      </c>
      <c r="G57" s="23" t="s">
        <v>172</v>
      </c>
      <c r="H57" s="10"/>
      <c r="I57" s="11" t="str">
        <f t="shared" si="1"/>
        <v/>
      </c>
    </row>
    <row r="58" spans="1:9" ht="52" x14ac:dyDescent="0.15">
      <c r="A58" s="6" t="s">
        <v>176</v>
      </c>
      <c r="B58" s="14" t="s">
        <v>177</v>
      </c>
      <c r="C58" s="8" t="s">
        <v>178</v>
      </c>
      <c r="D58" s="9"/>
      <c r="E58" s="9">
        <v>2</v>
      </c>
      <c r="F58" s="9" t="s">
        <v>14</v>
      </c>
      <c r="G58" s="23" t="s">
        <v>157</v>
      </c>
      <c r="H58" s="10"/>
      <c r="I58" s="11" t="str">
        <f t="shared" si="1"/>
        <v/>
      </c>
    </row>
    <row r="59" spans="1:9" ht="272" x14ac:dyDescent="0.15">
      <c r="A59" s="6" t="s">
        <v>179</v>
      </c>
      <c r="B59" s="7" t="s">
        <v>180</v>
      </c>
      <c r="C59" s="8" t="s">
        <v>181</v>
      </c>
      <c r="D59" s="9"/>
      <c r="E59" s="9">
        <v>2</v>
      </c>
      <c r="F59" s="9" t="s">
        <v>22</v>
      </c>
      <c r="G59" s="23" t="s">
        <v>172</v>
      </c>
      <c r="H59" s="10"/>
      <c r="I59" s="11" t="str">
        <f t="shared" si="1"/>
        <v/>
      </c>
    </row>
    <row r="60" spans="1:9" ht="49.5" customHeight="1" x14ac:dyDescent="0.2">
      <c r="A60" s="20" t="s">
        <v>182</v>
      </c>
      <c r="B60" s="21"/>
      <c r="C60" s="21"/>
      <c r="D60" s="17"/>
      <c r="E60" s="17"/>
      <c r="F60" s="17"/>
      <c r="G60" s="17"/>
      <c r="H60" s="18"/>
      <c r="I60" s="15">
        <f>SUM(I5:I59)</f>
        <v>0</v>
      </c>
    </row>
    <row r="61" spans="1:9" ht="49.5" customHeight="1" x14ac:dyDescent="0.15">
      <c r="A61" s="22" t="s">
        <v>183</v>
      </c>
      <c r="B61" s="17"/>
      <c r="C61" s="17"/>
      <c r="D61" s="17"/>
      <c r="E61" s="17"/>
      <c r="F61" s="17"/>
      <c r="G61" s="17"/>
      <c r="H61" s="17"/>
      <c r="I61" s="18"/>
    </row>
    <row r="62" spans="1:9" ht="66" customHeight="1" x14ac:dyDescent="0.15">
      <c r="A62" s="26" t="s">
        <v>184</v>
      </c>
      <c r="B62" s="27"/>
      <c r="C62" s="27"/>
      <c r="D62" s="27"/>
      <c r="E62" s="27"/>
      <c r="F62" s="27"/>
      <c r="G62" s="27"/>
      <c r="H62" s="27"/>
      <c r="I62" s="28"/>
    </row>
  </sheetData>
  <mergeCells count="6">
    <mergeCell ref="A62:I62"/>
    <mergeCell ref="A1:I1"/>
    <mergeCell ref="A2:I2"/>
    <mergeCell ref="A3:I3"/>
    <mergeCell ref="A60:H60"/>
    <mergeCell ref="A61:I61"/>
  </mergeCells>
  <phoneticPr fontId="10" type="noConversion"/>
  <printOptions horizontalCentered="1" gridLines="1"/>
  <pageMargins left="0.7" right="0.7" top="0.75" bottom="0.75" header="0" footer="0"/>
  <pageSetup paperSize="9" fitToHeight="0" pageOrder="overThenDown" orientation="portrait" cellComments="atEnd"/>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Tomek Stempniewicz</cp:lastModifiedBy>
  <dcterms:modified xsi:type="dcterms:W3CDTF">2026-04-24T14:17:19Z</dcterms:modified>
</cp:coreProperties>
</file>